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1C6C02D-D2D9-489F-88A9-1262B1C4327C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5" l="1"/>
  <c r="J5" i="15" s="1"/>
  <c r="Q8" i="19"/>
  <c r="AB8" i="19"/>
  <c r="Q7" i="19"/>
  <c r="Q6" i="19"/>
  <c r="Q5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AB18" i="18"/>
  <c r="Q17" i="18"/>
  <c r="Q16" i="18"/>
  <c r="Q15" i="18"/>
  <c r="Q14" i="18"/>
  <c r="Q13" i="18"/>
  <c r="Q11" i="18"/>
  <c r="Q10" i="18"/>
  <c r="Q9" i="18"/>
  <c r="Q8" i="18"/>
  <c r="Q7" i="18"/>
  <c r="Q5" i="18"/>
  <c r="Q4" i="18"/>
  <c r="Q3" i="18"/>
  <c r="Q14" i="17"/>
  <c r="Q13" i="17"/>
  <c r="Q11" i="17"/>
  <c r="Q10" i="17"/>
  <c r="Q9" i="17"/>
  <c r="Q8" i="17"/>
  <c r="Q7" i="17"/>
  <c r="Q5" i="17"/>
  <c r="Q4" i="17"/>
  <c r="Q3" i="17"/>
  <c r="AC2" i="17"/>
  <c r="J5" i="16"/>
  <c r="Q8" i="16"/>
  <c r="Q7" i="16"/>
  <c r="J36" i="20" l="1"/>
  <c r="J4" i="20"/>
  <c r="Q11" i="15"/>
  <c r="Q10" i="15"/>
  <c r="Q5" i="16"/>
  <c r="Q4" i="16"/>
  <c r="Q3" i="16"/>
  <c r="Q9" i="15"/>
  <c r="Q7" i="15"/>
  <c r="Q6" i="15"/>
  <c r="Q5" i="15"/>
  <c r="Q4" i="15"/>
  <c r="Q3" i="15"/>
  <c r="J5" i="20" l="1"/>
  <c r="AC2" i="19"/>
  <c r="AC2" i="18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L36" i="20" l="1"/>
  <c r="F37" i="19"/>
  <c r="J4" i="19" s="1"/>
  <c r="F37" i="18"/>
  <c r="J36" i="18" s="1"/>
  <c r="F37" i="17"/>
  <c r="J36" i="17" s="1"/>
  <c r="F37" i="16"/>
  <c r="F37" i="15"/>
  <c r="J36" i="19" l="1"/>
  <c r="J5" i="19"/>
  <c r="J4" i="18"/>
  <c r="J5" i="18" s="1"/>
  <c r="J4" i="17"/>
  <c r="J5" i="17" s="1"/>
  <c r="L36" i="17" s="1"/>
  <c r="J4" i="16"/>
  <c r="J36" i="16"/>
  <c r="J35" i="15"/>
  <c r="J36" i="15"/>
  <c r="L36" i="19" l="1"/>
  <c r="L36" i="18"/>
  <c r="L36" i="16"/>
  <c r="L36" i="15"/>
  <c r="J39" i="15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</calcChain>
</file>

<file path=xl/sharedStrings.xml><?xml version="1.0" encoding="utf-8"?>
<sst xmlns="http://schemas.openxmlformats.org/spreadsheetml/2006/main" count="488" uniqueCount="102">
  <si>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</si>
  <si>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</si>
  <si>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</si>
  <si>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</si>
  <si>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</si>
  <si>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</si>
  <si>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</si>
  <si>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</si>
  <si>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</si>
  <si>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</si>
  <si>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</si>
  <si>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</si>
  <si>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</si>
  <si>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</si>
  <si>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</si>
  <si>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</si>
  <si>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</si>
  <si>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</si>
  <si>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</si>
  <si>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</si>
  <si>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</si>
  <si>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</si>
  <si>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</si>
  <si>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</si>
  <si>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</si>
  <si>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</si>
  <si>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</si>
  <si>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</si>
  <si>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</si>
  <si>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</si>
  <si>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</si>
  <si>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BETÜL YILDIRIM</t>
  </si>
  <si>
    <t>Satış</t>
  </si>
  <si>
    <t>AKPRO BUZAĞI - 2</t>
  </si>
  <si>
    <t>AD</t>
  </si>
  <si>
    <t>AKPRO SÜT 21 - 2</t>
  </si>
  <si>
    <t>AKPRO SÜT ÖZEL - 2</t>
  </si>
  <si>
    <t>GOLD MISIR FLAKE</t>
  </si>
  <si>
    <t>KAMER SOYA KÜSPESİ</t>
  </si>
  <si>
    <t>YM2</t>
  </si>
  <si>
    <t>Ağustos Sütünden Kesilecek</t>
  </si>
  <si>
    <t>V.EYYÜP AĞA</t>
  </si>
  <si>
    <t>Tes. Tar. 02/08 Hortum 3 Mt.</t>
  </si>
  <si>
    <t>AYES FENNİ YEM</t>
  </si>
  <si>
    <t>Eylül Sütünden Kesilecek</t>
  </si>
  <si>
    <t>Akpro Buzağı 5 Ad.</t>
  </si>
  <si>
    <t>Akpro Süt 21 76 Ad.</t>
  </si>
  <si>
    <t>Akpro Süt Özel 30 Ad.</t>
  </si>
  <si>
    <t>Gold Mısır Flake 80 Ad.</t>
  </si>
  <si>
    <t>Kamer Soya 1500 Kg.</t>
  </si>
  <si>
    <t>AĞUSTOS SÜTÜNE YAZILDI</t>
  </si>
  <si>
    <t>GÜNEY SÜT 20 PROTEİN ÇİFTLİĞİM</t>
  </si>
  <si>
    <t xml:space="preserve">20/09/2025 TARİHİNDE İSAK BEYİN TALİMATI İLE </t>
  </si>
  <si>
    <t>ANTİBİYOTİKLİ SÜTLERİ 15 TL OLARAK BELİRLENMİŞTİR.</t>
  </si>
  <si>
    <t>07/08 332 LT ANTİBİYOTİKLİ 15 TL</t>
  </si>
  <si>
    <t>09/08 304 LT ANTİBİYOTİKLİ 15 TL</t>
  </si>
  <si>
    <t>11/08 341 LT ANTİBİYOTİKLİ 15 TL</t>
  </si>
  <si>
    <t>12/08 349 LT ANTİB. 15 TL</t>
  </si>
  <si>
    <t>18/08 467 LT ANTİB. 15 TL</t>
  </si>
  <si>
    <t>19/08 468 LT ANTİB. 15 TL</t>
  </si>
  <si>
    <t>20/08 460 LT ANTİB. 15 TL</t>
  </si>
  <si>
    <t>21/08 459 LT ANTİB. 15 TL</t>
  </si>
  <si>
    <t>22/08 486 LT ANTİB. 15 TL</t>
  </si>
  <si>
    <t>23/08 471 LT ANTİB. 15 TL</t>
  </si>
  <si>
    <t>ENFESYEM MISIR FLAKE YEMİ</t>
  </si>
  <si>
    <t>EYLÜL SÜTÜNE YAZILDI</t>
  </si>
  <si>
    <t>Ayes Soya  30 Ad.</t>
  </si>
  <si>
    <t>Güney 20 Pro.Çift.70 Ad.</t>
  </si>
  <si>
    <t>Akpro Süt 21 10 Ad.</t>
  </si>
  <si>
    <t>Ekim Sütünden Kesilecek</t>
  </si>
  <si>
    <t>BEŞYEM MELİSA SÜT YEMİ PELET</t>
  </si>
  <si>
    <t>EREĞLİ YEM SOYA KÜSPESİ</t>
  </si>
  <si>
    <t>D.EYYÜP AĞA</t>
  </si>
  <si>
    <t>Akpro Süt 21 100 Ad.</t>
  </si>
  <si>
    <t>Enfes Mısır Flake 30 Ad.</t>
  </si>
  <si>
    <t>Melisa Süt Yem 100 Ad.</t>
  </si>
  <si>
    <t>Ereğli Yem Soya 10 Ad.</t>
  </si>
  <si>
    <t>Gold Mısır Flake 30 Ad.</t>
  </si>
  <si>
    <t>EKİM SÜTÜNE YAZILDI</t>
  </si>
  <si>
    <t>BEŞYEM LOTUS ÖZEL BESİ YEMİ PELET</t>
  </si>
  <si>
    <t>BEŞYEM ORKİDE BUZAĞI BÜYÜTME YEMİ PELET</t>
  </si>
  <si>
    <t>Kasım Sütünden Kesilecek</t>
  </si>
  <si>
    <t>V.EYYÜP AĞA GELEN</t>
  </si>
  <si>
    <t>SERYEM SOYA KÜSPESİ</t>
  </si>
  <si>
    <t>SODYUM BİKARBONAT</t>
  </si>
  <si>
    <t>Z.EYYÜP AĞA</t>
  </si>
  <si>
    <t>SAMAN BALYASI</t>
  </si>
  <si>
    <t>KREDİ KARTI ÇEKİMİ BAŞHAN</t>
  </si>
  <si>
    <t>V.EYYÜPAĞA</t>
  </si>
  <si>
    <t>KASIM SÜTÜNE YAZILDI</t>
  </si>
  <si>
    <t>BEŞYEM KREDİ KARTI ÇEKİLDİ</t>
  </si>
  <si>
    <t>21</t>
  </si>
  <si>
    <t>YEMCİ BEY SÜT PİK YEMİ</t>
  </si>
  <si>
    <t>SMART DORA KONSANTRE YEM</t>
  </si>
  <si>
    <t>Aralık Sütünden Kesilecek</t>
  </si>
  <si>
    <t>V.EYYÜPAĞA GÖNDERİLEN</t>
  </si>
  <si>
    <t>Mısır Flake 50 Ad.</t>
  </si>
  <si>
    <t>Süt Pik Yemi 100 Ad.</t>
  </si>
  <si>
    <t>Soya 20 Ad.</t>
  </si>
  <si>
    <t>ARALIK SÜTÜNE YAZILDI</t>
  </si>
  <si>
    <t>GELEN HAVALE</t>
  </si>
  <si>
    <t>Yuv.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</si>
</sst>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0">
    <xf numFmtId="0" fontId="0" fillId="0" borderId="0"/>
    <xf numFmtId="0" fontId="19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2" applyNumberFormat="0" applyFill="0" applyAlignment="0" applyProtection="0"/>
    <xf numFmtId="0" fontId="25" fillId="0" borderId="23" applyNumberFormat="0" applyFill="0" applyAlignment="0" applyProtection="0"/>
    <xf numFmtId="0" fontId="26" fillId="0" borderId="24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25" applyNumberFormat="0" applyAlignment="0" applyProtection="0"/>
    <xf numFmtId="0" fontId="31" fillId="7" borderId="26" applyNumberFormat="0" applyAlignment="0" applyProtection="0"/>
    <xf numFmtId="0" fontId="32" fillId="7" borderId="25" applyNumberFormat="0" applyAlignment="0" applyProtection="0"/>
    <xf numFmtId="0" fontId="33" fillId="0" borderId="27" applyNumberFormat="0" applyFill="0" applyAlignment="0" applyProtection="0"/>
    <xf numFmtId="0" fontId="34" fillId="8" borderId="2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0" fillId="0" borderId="30" applyNumberFormat="0" applyFill="0" applyAlignment="0" applyProtection="0"/>
    <xf numFmtId="0" fontId="37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7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7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7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22" fillId="0" borderId="0"/>
    <xf numFmtId="0" fontId="18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3">
    <xf numFmtId="0" fontId="0" fillId="0" borderId="0" xfId="0"/>
    <xf numFmtId="0" fontId="20" fillId="0" borderId="4" xfId="0" applyFont="1" applyBorder="1" applyAlignment="1">
      <alignment horizontal="center"/>
    </xf>
    <xf numFmtId="3" fontId="20" fillId="0" borderId="5" xfId="0" applyNumberFormat="1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4" fontId="20" fillId="0" borderId="5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4" fontId="2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0" fontId="13" fillId="0" borderId="0" xfId="210"/>
    <xf numFmtId="169" fontId="13" fillId="0" borderId="0" xfId="210" applyNumberFormat="1" applyAlignment="1">
      <alignment horizontal="left"/>
    </xf>
    <xf numFmtId="167" fontId="13" fillId="0" borderId="0" xfId="210" applyNumberFormat="1" applyAlignment="1">
      <alignment horizontal="right"/>
    </xf>
    <xf numFmtId="49" fontId="13" fillId="0" borderId="0" xfId="210" applyNumberFormat="1" applyAlignment="1">
      <alignment horizontal="left"/>
    </xf>
    <xf numFmtId="168" fontId="13" fillId="0" borderId="0" xfId="210" applyNumberFormat="1" applyAlignment="1">
      <alignment horizontal="right"/>
    </xf>
    <xf numFmtId="4" fontId="13" fillId="0" borderId="0" xfId="210" applyNumberFormat="1" applyAlignment="1">
      <alignment horizontal="right"/>
    </xf>
    <xf numFmtId="164" fontId="13" fillId="0" borderId="0" xfId="210" applyNumberFormat="1"/>
    <xf numFmtId="3" fontId="13" fillId="0" borderId="0" xfId="210" applyNumberFormat="1"/>
    <xf numFmtId="4" fontId="12" fillId="0" borderId="9" xfId="230" applyNumberFormat="1" applyBorder="1" applyAlignment="1">
      <alignment horizontal="right"/>
    </xf>
    <xf numFmtId="0" fontId="12" fillId="0" borderId="9" xfId="230" applyBorder="1"/>
    <xf numFmtId="168" fontId="12" fillId="0" borderId="9" xfId="230" applyNumberFormat="1" applyBorder="1" applyAlignment="1">
      <alignment horizontal="right"/>
    </xf>
    <xf numFmtId="164" fontId="12" fillId="0" borderId="9" xfId="230" applyNumberFormat="1" applyBorder="1"/>
    <xf numFmtId="49" fontId="12" fillId="0" borderId="9" xfId="230" applyNumberFormat="1" applyBorder="1" applyAlignment="1">
      <alignment horizontal="left"/>
    </xf>
    <xf numFmtId="167" fontId="12" fillId="0" borderId="9" xfId="230" applyNumberFormat="1" applyBorder="1" applyAlignment="1">
      <alignment horizontal="right"/>
    </xf>
    <xf numFmtId="169" fontId="12" fillId="0" borderId="9" xfId="230" applyNumberFormat="1" applyBorder="1" applyAlignment="1">
      <alignment horizontal="left"/>
    </xf>
    <xf numFmtId="169" fontId="13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13" fillId="2" borderId="9" xfId="210" applyNumberFormat="1" applyFill="1" applyBorder="1" applyAlignment="1">
      <alignment horizontal="right"/>
    </xf>
    <xf numFmtId="49" fontId="13" fillId="2" borderId="9" xfId="210" applyNumberFormat="1" applyFill="1" applyBorder="1" applyAlignment="1">
      <alignment horizontal="left"/>
    </xf>
    <xf numFmtId="3" fontId="13" fillId="2" borderId="9" xfId="210" applyNumberFormat="1" applyFill="1" applyBorder="1"/>
    <xf numFmtId="168" fontId="13" fillId="2" borderId="9" xfId="210" applyNumberFormat="1" applyFill="1" applyBorder="1" applyAlignment="1">
      <alignment horizontal="right"/>
    </xf>
    <xf numFmtId="4" fontId="13" fillId="2" borderId="9" xfId="210" applyNumberFormat="1" applyFill="1" applyBorder="1" applyAlignment="1">
      <alignment horizontal="right"/>
    </xf>
    <xf numFmtId="0" fontId="13" fillId="2" borderId="9" xfId="210" applyFill="1" applyBorder="1"/>
    <xf numFmtId="164" fontId="13" fillId="2" borderId="9" xfId="210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11" fillId="0" borderId="9" xfId="250" applyNumberFormat="1" applyBorder="1" applyAlignment="1">
      <alignment horizontal="right"/>
    </xf>
    <xf numFmtId="169" fontId="11" fillId="0" borderId="9" xfId="250" applyNumberFormat="1" applyBorder="1" applyAlignment="1">
      <alignment horizontal="left"/>
    </xf>
    <xf numFmtId="4" fontId="10" fillId="0" borderId="9" xfId="270" applyNumberFormat="1" applyBorder="1" applyAlignment="1">
      <alignment horizontal="right"/>
    </xf>
    <xf numFmtId="169" fontId="10" fillId="0" borderId="9" xfId="270" applyNumberFormat="1" applyBorder="1" applyAlignment="1">
      <alignment horizontal="left"/>
    </xf>
    <xf numFmtId="169" fontId="13" fillId="0" borderId="8" xfId="210" applyNumberFormat="1" applyBorder="1" applyAlignment="1">
      <alignment horizontal="left"/>
    </xf>
    <xf numFmtId="4" fontId="13" fillId="0" borderId="11" xfId="210" applyNumberFormat="1" applyBorder="1" applyAlignment="1">
      <alignment horizontal="right"/>
    </xf>
    <xf numFmtId="0" fontId="0" fillId="0" borderId="31" xfId="0" applyBorder="1"/>
    <xf numFmtId="4" fontId="18" fillId="2" borderId="9" xfId="49" applyNumberFormat="1" applyFill="1" applyBorder="1" applyAlignment="1">
      <alignment horizontal="right"/>
    </xf>
    <xf numFmtId="4" fontId="0" fillId="2" borderId="9" xfId="0" applyNumberFormat="1" applyFill="1" applyBorder="1"/>
    <xf numFmtId="0" fontId="9" fillId="0" borderId="9" xfId="290" applyBorder="1"/>
    <xf numFmtId="4" fontId="9" fillId="0" borderId="9" xfId="290" applyNumberFormat="1" applyBorder="1" applyAlignment="1">
      <alignment horizontal="right"/>
    </xf>
    <xf numFmtId="168" fontId="9" fillId="0" borderId="9" xfId="290" applyNumberFormat="1" applyBorder="1" applyAlignment="1">
      <alignment horizontal="right"/>
    </xf>
    <xf numFmtId="3" fontId="9" fillId="0" borderId="9" xfId="290" applyNumberFormat="1" applyBorder="1"/>
    <xf numFmtId="49" fontId="9" fillId="0" borderId="9" xfId="290" applyNumberFormat="1" applyBorder="1" applyAlignment="1">
      <alignment horizontal="left"/>
    </xf>
    <xf numFmtId="167" fontId="9" fillId="0" borderId="9" xfId="290" applyNumberFormat="1" applyBorder="1" applyAlignment="1">
      <alignment horizontal="right"/>
    </xf>
    <xf numFmtId="169" fontId="9" fillId="0" borderId="9" xfId="290" applyNumberFormat="1" applyBorder="1" applyAlignment="1">
      <alignment horizontal="left"/>
    </xf>
    <xf numFmtId="169" fontId="12" fillId="2" borderId="9" xfId="230" applyNumberFormat="1" applyFill="1" applyBorder="1" applyAlignment="1">
      <alignment horizontal="left"/>
    </xf>
    <xf numFmtId="167" fontId="12" fillId="2" borderId="9" xfId="230" applyNumberFormat="1" applyFill="1" applyBorder="1" applyAlignment="1">
      <alignment horizontal="right"/>
    </xf>
    <xf numFmtId="49" fontId="12" fillId="2" borderId="9" xfId="230" applyNumberFormat="1" applyFill="1" applyBorder="1" applyAlignment="1">
      <alignment horizontal="left"/>
    </xf>
    <xf numFmtId="164" fontId="12" fillId="2" borderId="9" xfId="230" applyNumberFormat="1" applyFill="1" applyBorder="1"/>
    <xf numFmtId="168" fontId="12" fillId="2" borderId="9" xfId="230" applyNumberFormat="1" applyFill="1" applyBorder="1" applyAlignment="1">
      <alignment horizontal="right"/>
    </xf>
    <xf numFmtId="4" fontId="12" fillId="2" borderId="9" xfId="230" applyNumberFormat="1" applyFill="1" applyBorder="1" applyAlignment="1">
      <alignment horizontal="right"/>
    </xf>
    <xf numFmtId="0" fontId="12" fillId="2" borderId="9" xfId="230" applyFill="1" applyBorder="1"/>
    <xf numFmtId="169" fontId="11" fillId="2" borderId="9" xfId="250" applyNumberFormat="1" applyFill="1" applyBorder="1" applyAlignment="1">
      <alignment horizontal="left"/>
    </xf>
    <xf numFmtId="167" fontId="11" fillId="2" borderId="9" xfId="250" applyNumberFormat="1" applyFill="1" applyBorder="1" applyAlignment="1">
      <alignment horizontal="right"/>
    </xf>
    <xf numFmtId="49" fontId="11" fillId="2" borderId="9" xfId="250" applyNumberFormat="1" applyFill="1" applyBorder="1" applyAlignment="1">
      <alignment horizontal="left"/>
    </xf>
    <xf numFmtId="3" fontId="11" fillId="2" borderId="9" xfId="250" applyNumberFormat="1" applyFill="1" applyBorder="1"/>
    <xf numFmtId="168" fontId="11" fillId="2" borderId="9" xfId="250" applyNumberFormat="1" applyFill="1" applyBorder="1" applyAlignment="1">
      <alignment horizontal="right"/>
    </xf>
    <xf numFmtId="4" fontId="11" fillId="2" borderId="9" xfId="250" applyNumberFormat="1" applyFill="1" applyBorder="1" applyAlignment="1">
      <alignment horizontal="right"/>
    </xf>
    <xf numFmtId="0" fontId="11" fillId="2" borderId="9" xfId="250" applyFill="1" applyBorder="1"/>
    <xf numFmtId="169" fontId="10" fillId="2" borderId="9" xfId="270" applyNumberFormat="1" applyFill="1" applyBorder="1" applyAlignment="1">
      <alignment horizontal="left"/>
    </xf>
    <xf numFmtId="167" fontId="10" fillId="2" borderId="9" xfId="270" applyNumberFormat="1" applyFill="1" applyBorder="1" applyAlignment="1">
      <alignment horizontal="right"/>
    </xf>
    <xf numFmtId="49" fontId="10" fillId="2" borderId="9" xfId="270" applyNumberFormat="1" applyFill="1" applyBorder="1" applyAlignment="1">
      <alignment horizontal="left"/>
    </xf>
    <xf numFmtId="3" fontId="10" fillId="2" borderId="9" xfId="270" applyNumberFormat="1" applyFill="1" applyBorder="1"/>
    <xf numFmtId="168" fontId="10" fillId="2" borderId="9" xfId="270" applyNumberFormat="1" applyFill="1" applyBorder="1" applyAlignment="1">
      <alignment horizontal="right"/>
    </xf>
    <xf numFmtId="4" fontId="10" fillId="2" borderId="9" xfId="270" applyNumberFormat="1" applyFill="1" applyBorder="1" applyAlignment="1">
      <alignment horizontal="right"/>
    </xf>
    <xf numFmtId="0" fontId="10" fillId="2" borderId="9" xfId="270" applyFill="1" applyBorder="1"/>
    <xf numFmtId="0" fontId="7" fillId="0" borderId="9" xfId="330" applyBorder="1"/>
    <xf numFmtId="4" fontId="7" fillId="0" borderId="9" xfId="330" applyNumberFormat="1" applyBorder="1" applyAlignment="1">
      <alignment horizontal="right"/>
    </xf>
    <xf numFmtId="168" fontId="7" fillId="0" borderId="9" xfId="330" applyNumberFormat="1" applyBorder="1" applyAlignment="1">
      <alignment horizontal="right"/>
    </xf>
    <xf numFmtId="3" fontId="7" fillId="0" borderId="9" xfId="330" applyNumberFormat="1" applyBorder="1"/>
    <xf numFmtId="49" fontId="7" fillId="0" borderId="9" xfId="330" applyNumberFormat="1" applyBorder="1" applyAlignment="1">
      <alignment horizontal="left"/>
    </xf>
    <xf numFmtId="167" fontId="7" fillId="0" borderId="9" xfId="330" applyNumberFormat="1" applyBorder="1" applyAlignment="1">
      <alignment horizontal="right"/>
    </xf>
    <xf numFmtId="169" fontId="7" fillId="0" borderId="9" xfId="330" applyNumberFormat="1" applyBorder="1" applyAlignment="1">
      <alignment horizontal="left"/>
    </xf>
    <xf numFmtId="169" fontId="7" fillId="2" borderId="9" xfId="330" applyNumberFormat="1" applyFill="1" applyBorder="1" applyAlignment="1">
      <alignment horizontal="left"/>
    </xf>
    <xf numFmtId="167" fontId="7" fillId="2" borderId="9" xfId="330" applyNumberFormat="1" applyFill="1" applyBorder="1" applyAlignment="1">
      <alignment horizontal="right"/>
    </xf>
    <xf numFmtId="49" fontId="7" fillId="2" borderId="9" xfId="330" applyNumberFormat="1" applyFill="1" applyBorder="1" applyAlignment="1">
      <alignment horizontal="left"/>
    </xf>
    <xf numFmtId="3" fontId="7" fillId="2" borderId="9" xfId="330" applyNumberFormat="1" applyFill="1" applyBorder="1"/>
    <xf numFmtId="168" fontId="7" fillId="2" borderId="9" xfId="330" applyNumberFormat="1" applyFill="1" applyBorder="1" applyAlignment="1">
      <alignment horizontal="right"/>
    </xf>
    <xf numFmtId="4" fontId="7" fillId="2" borderId="9" xfId="330" applyNumberFormat="1" applyFill="1" applyBorder="1" applyAlignment="1">
      <alignment horizontal="right"/>
    </xf>
    <xf numFmtId="0" fontId="7" fillId="2" borderId="9" xfId="330" applyFill="1" applyBorder="1"/>
    <xf numFmtId="169" fontId="5" fillId="2" borderId="9" xfId="370" applyNumberFormat="1" applyFill="1" applyBorder="1" applyAlignment="1">
      <alignment horizontal="left"/>
    </xf>
    <xf numFmtId="167" fontId="5" fillId="2" borderId="9" xfId="370" applyNumberFormat="1" applyFill="1" applyBorder="1" applyAlignment="1">
      <alignment horizontal="right"/>
    </xf>
    <xf numFmtId="49" fontId="5" fillId="2" borderId="9" xfId="370" applyNumberFormat="1" applyFill="1" applyBorder="1" applyAlignment="1">
      <alignment horizontal="left"/>
    </xf>
    <xf numFmtId="3" fontId="5" fillId="2" borderId="9" xfId="370" applyNumberFormat="1" applyFill="1" applyBorder="1"/>
    <xf numFmtId="168" fontId="5" fillId="2" borderId="9" xfId="370" applyNumberFormat="1" applyFill="1" applyBorder="1" applyAlignment="1">
      <alignment horizontal="right"/>
    </xf>
    <xf numFmtId="4" fontId="5" fillId="2" borderId="9" xfId="370" applyNumberFormat="1" applyFill="1" applyBorder="1" applyAlignment="1">
      <alignment horizontal="right"/>
    </xf>
    <xf numFmtId="0" fontId="5" fillId="2" borderId="9" xfId="370" applyFill="1" applyBorder="1"/>
    <xf numFmtId="164" fontId="5" fillId="2" borderId="9" xfId="370" applyNumberFormat="1" applyFill="1" applyBorder="1"/>
    <xf numFmtId="14" fontId="0" fillId="35" borderId="9" xfId="0" applyNumberFormat="1" applyFill="1" applyBorder="1"/>
    <xf numFmtId="169" fontId="4" fillId="35" borderId="9" xfId="390" applyNumberFormat="1" applyFill="1" applyBorder="1" applyAlignment="1">
      <alignment horizontal="left"/>
    </xf>
    <xf numFmtId="0" fontId="0" fillId="35" borderId="9" xfId="0" applyFill="1" applyBorder="1"/>
    <xf numFmtId="169" fontId="7" fillId="35" borderId="9" xfId="330" applyNumberFormat="1" applyFill="1" applyBorder="1" applyAlignment="1">
      <alignment horizontal="left"/>
    </xf>
    <xf numFmtId="0" fontId="0" fillId="35" borderId="0" xfId="0" applyFill="1"/>
    <xf numFmtId="167" fontId="4" fillId="35" borderId="9" xfId="390" applyNumberFormat="1" applyFill="1" applyBorder="1" applyAlignment="1">
      <alignment horizontal="right"/>
    </xf>
    <xf numFmtId="49" fontId="5" fillId="35" borderId="9" xfId="370" applyNumberFormat="1" applyFill="1" applyBorder="1" applyAlignment="1">
      <alignment horizontal="left"/>
    </xf>
    <xf numFmtId="49" fontId="4" fillId="35" borderId="9" xfId="390" applyNumberFormat="1" applyFill="1" applyBorder="1" applyAlignment="1">
      <alignment horizontal="left"/>
    </xf>
    <xf numFmtId="3" fontId="4" fillId="35" borderId="9" xfId="390" applyNumberFormat="1" applyFill="1" applyBorder="1"/>
    <xf numFmtId="168" fontId="4" fillId="35" borderId="9" xfId="390" applyNumberFormat="1" applyFill="1" applyBorder="1" applyAlignment="1">
      <alignment horizontal="right"/>
    </xf>
    <xf numFmtId="4" fontId="4" fillId="35" borderId="9" xfId="390" applyNumberFormat="1" applyFill="1" applyBorder="1" applyAlignment="1">
      <alignment horizontal="right"/>
    </xf>
    <xf numFmtId="0" fontId="4" fillId="35" borderId="9" xfId="390" applyFill="1" applyBorder="1"/>
    <xf numFmtId="169" fontId="4" fillId="2" borderId="9" xfId="390" applyNumberFormat="1" applyFill="1" applyBorder="1" applyAlignment="1">
      <alignment horizontal="left"/>
    </xf>
    <xf numFmtId="167" fontId="4" fillId="2" borderId="9" xfId="390" applyNumberFormat="1" applyFill="1" applyBorder="1" applyAlignment="1">
      <alignment horizontal="right"/>
    </xf>
    <xf numFmtId="49" fontId="4" fillId="2" borderId="9" xfId="390" applyNumberFormat="1" applyFill="1" applyBorder="1" applyAlignment="1">
      <alignment horizontal="left"/>
    </xf>
    <xf numFmtId="3" fontId="4" fillId="2" borderId="9" xfId="390" applyNumberFormat="1" applyFill="1" applyBorder="1"/>
    <xf numFmtId="168" fontId="4" fillId="2" borderId="9" xfId="390" applyNumberFormat="1" applyFill="1" applyBorder="1" applyAlignment="1">
      <alignment horizontal="right"/>
    </xf>
    <xf numFmtId="4" fontId="4" fillId="2" borderId="9" xfId="390" applyNumberFormat="1" applyFill="1" applyBorder="1" applyAlignment="1">
      <alignment horizontal="right"/>
    </xf>
    <xf numFmtId="0" fontId="4" fillId="2" borderId="9" xfId="390" applyFill="1" applyBorder="1"/>
    <xf numFmtId="169" fontId="2" fillId="2" borderId="9" xfId="430" applyNumberFormat="1" applyFill="1" applyBorder="1" applyAlignment="1">
      <alignment horizontal="left"/>
    </xf>
    <xf numFmtId="167" fontId="2" fillId="2" borderId="9" xfId="430" applyNumberFormat="1" applyFill="1" applyBorder="1" applyAlignment="1">
      <alignment horizontal="right"/>
    </xf>
    <xf numFmtId="49" fontId="2" fillId="2" borderId="9" xfId="430" applyNumberFormat="1" applyFill="1" applyBorder="1" applyAlignment="1">
      <alignment horizontal="left"/>
    </xf>
    <xf numFmtId="3" fontId="2" fillId="2" borderId="9" xfId="430" applyNumberFormat="1" applyFill="1" applyBorder="1"/>
    <xf numFmtId="168" fontId="2" fillId="2" borderId="9" xfId="430" applyNumberFormat="1" applyFill="1" applyBorder="1" applyAlignment="1">
      <alignment horizontal="right"/>
    </xf>
    <xf numFmtId="4" fontId="2" fillId="2" borderId="9" xfId="430" applyNumberFormat="1" applyFill="1" applyBorder="1" applyAlignment="1">
      <alignment horizontal="right"/>
    </xf>
    <xf numFmtId="0" fontId="2" fillId="2" borderId="9" xfId="430" applyFill="1" applyBorder="1"/>
    <xf numFmtId="2" fontId="0" fillId="2" borderId="9" xfId="0" applyNumberFormat="1" applyFill="1" applyBorder="1"/>
    <xf numFmtId="4" fontId="1" fillId="0" borderId="9" xfId="450" applyNumberFormat="1" applyBorder="1" applyAlignment="1">
      <alignment horizontal="right"/>
    </xf>
    <xf numFmtId="169" fontId="1" fillId="0" borderId="9" xfId="450" applyNumberFormat="1" applyBorder="1" applyAlignment="1">
      <alignment horizontal="left"/>
    </xf>
    <xf numFmtId="169" fontId="1" fillId="2" borderId="9" xfId="450" applyNumberFormat="1" applyFill="1" applyBorder="1" applyAlignment="1">
      <alignment horizontal="left"/>
    </xf>
    <xf numFmtId="49" fontId="1" fillId="2" borderId="9" xfId="450" applyNumberFormat="1" applyFill="1" applyBorder="1" applyAlignment="1">
      <alignment horizontal="left"/>
    </xf>
    <xf numFmtId="167" fontId="1" fillId="2" borderId="9" xfId="450" applyNumberFormat="1" applyFill="1" applyBorder="1" applyAlignment="1">
      <alignment horizontal="right"/>
    </xf>
    <xf numFmtId="3" fontId="1" fillId="2" borderId="9" xfId="450" applyNumberFormat="1" applyFill="1" applyBorder="1"/>
    <xf numFmtId="168" fontId="1" fillId="2" borderId="9" xfId="450" applyNumberFormat="1" applyFill="1" applyBorder="1" applyAlignment="1">
      <alignment horizontal="right"/>
    </xf>
    <xf numFmtId="4" fontId="1" fillId="2" borderId="9" xfId="450" applyNumberFormat="1" applyFill="1" applyBorder="1" applyAlignment="1">
      <alignment horizontal="right"/>
    </xf>
    <xf numFmtId="0" fontId="1" fillId="2" borderId="9" xfId="450" applyFill="1" applyBorder="1"/>
    <xf numFmtId="164" fontId="1" fillId="2" borderId="9" xfId="45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70">
    <cellStyle name="%20 - Vurgu1" xfId="19" builtinId="30" customBuiltin="1"/>
    <cellStyle name="%20 - Vurgu1 10" xfId="212" xr:uid="{CF58E5CF-DF51-46D7-B483-71FF34D31136}"/>
    <cellStyle name="%20 - Vurgu1 11" xfId="232" xr:uid="{A5994776-E876-41EB-A859-6E35A3D5099C}"/>
    <cellStyle name="%20 - Vurgu1 12" xfId="252" xr:uid="{152A2AE1-5B15-433B-B507-A2B32D84D5D4}"/>
    <cellStyle name="%20 - Vurgu1 13" xfId="272" xr:uid="{8C4EB654-CF7A-4CEC-9D76-3FDBDC319FED}"/>
    <cellStyle name="%20 - Vurgu1 14" xfId="292" xr:uid="{C77C5DF5-19D0-4E84-9D58-2097BB52A53D}"/>
    <cellStyle name="%20 - Vurgu1 15" xfId="312" xr:uid="{96444532-C25C-4A14-ADDD-9379A6717620}"/>
    <cellStyle name="%20 - Vurgu1 16" xfId="332" xr:uid="{F9FDAB3E-AF29-4DC5-92FA-EA98EC29883C}"/>
    <cellStyle name="%20 - Vurgu1 17" xfId="352" xr:uid="{FF003DA0-D8AD-4730-8A36-3429EC145E04}"/>
    <cellStyle name="%20 - Vurgu1 18" xfId="372" xr:uid="{C64C810C-40B4-474C-8742-A5679E12CFD1}"/>
    <cellStyle name="%20 - Vurgu1 19" xfId="392" xr:uid="{8FD47E49-F792-4EA2-9C00-AEB32C144B58}"/>
    <cellStyle name="%20 - Vurgu1 2" xfId="51" xr:uid="{FA9BD307-C38F-4352-A71A-9DDF26C02AE5}"/>
    <cellStyle name="%20 - Vurgu1 20" xfId="412" xr:uid="{FD19A409-D9A8-41B2-A810-C9DDA03EC7D0}"/>
    <cellStyle name="%20 - Vurgu1 21" xfId="432" xr:uid="{7C2F3A0D-4CB9-4148-9B5E-B282F4111E98}"/>
    <cellStyle name="%20 - Vurgu1 22" xfId="452" xr:uid="{52F0A236-03F9-4C70-8547-4DD64D9BFA16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B04B54B-5842-4D30-B125-037FE5DB4E01}"/>
    <cellStyle name="%20 - Vurgu2 11" xfId="235" xr:uid="{0172521F-86A9-44A9-87E2-2DE49C16C432}"/>
    <cellStyle name="%20 - Vurgu2 12" xfId="255" xr:uid="{3A695AD1-4218-48D7-AF01-B4706B41FD4E}"/>
    <cellStyle name="%20 - Vurgu2 13" xfId="275" xr:uid="{DC2D940E-D4A1-48BE-92A3-92C7D5138429}"/>
    <cellStyle name="%20 - Vurgu2 14" xfId="295" xr:uid="{1BC1F02D-85EC-4543-812E-E24FD9250A64}"/>
    <cellStyle name="%20 - Vurgu2 15" xfId="315" xr:uid="{8144AFE0-1A65-454D-8D07-8507A2C819D7}"/>
    <cellStyle name="%20 - Vurgu2 16" xfId="335" xr:uid="{BEC35958-7DB6-44BE-97F6-78A775DC0D68}"/>
    <cellStyle name="%20 - Vurgu2 17" xfId="355" xr:uid="{90FDC1AD-432C-4BC0-A29E-E25AE38DA15F}"/>
    <cellStyle name="%20 - Vurgu2 18" xfId="375" xr:uid="{BA3A0F5B-A1F3-475A-9FE0-F6EF267C3E4F}"/>
    <cellStyle name="%20 - Vurgu2 19" xfId="395" xr:uid="{9A7CD427-4C2B-45CB-8918-0B3E7C38059B}"/>
    <cellStyle name="%20 - Vurgu2 2" xfId="54" xr:uid="{A0E515F0-F923-40DC-9602-5B58DB23AEF2}"/>
    <cellStyle name="%20 - Vurgu2 20" xfId="415" xr:uid="{79A4E561-72A0-4776-986A-6E3A9B0A1C10}"/>
    <cellStyle name="%20 - Vurgu2 21" xfId="435" xr:uid="{E9C5CD3A-78D6-4E7F-831A-A269E24BF37F}"/>
    <cellStyle name="%20 - Vurgu2 22" xfId="455" xr:uid="{834C67DA-9577-461F-9C8B-4C3917789061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D3676ECD-CBD9-43D7-B7A2-8BC6B3B266B5}"/>
    <cellStyle name="%20 - Vurgu3 11" xfId="238" xr:uid="{3868DAE6-EBF3-481A-AC85-A62096C4C9FA}"/>
    <cellStyle name="%20 - Vurgu3 12" xfId="258" xr:uid="{2732B2D0-6CC6-4D54-B6DA-FB22276D717E}"/>
    <cellStyle name="%20 - Vurgu3 13" xfId="278" xr:uid="{23CBD389-82FC-4377-BFBC-7C57C7FD24A4}"/>
    <cellStyle name="%20 - Vurgu3 14" xfId="298" xr:uid="{8D5573C3-A7FC-4A3E-B5D9-6289B8EC27EA}"/>
    <cellStyle name="%20 - Vurgu3 15" xfId="318" xr:uid="{E57C0241-5D51-4A1E-BBE7-9D82CF0A6BF2}"/>
    <cellStyle name="%20 - Vurgu3 16" xfId="338" xr:uid="{478770CC-6E23-4DA1-B77B-1BAB24EF4A19}"/>
    <cellStyle name="%20 - Vurgu3 17" xfId="358" xr:uid="{0EBD7A44-B329-4C27-95B6-7B53F94742D4}"/>
    <cellStyle name="%20 - Vurgu3 18" xfId="378" xr:uid="{FB602934-EC32-4FB0-80F4-C9495CC84308}"/>
    <cellStyle name="%20 - Vurgu3 19" xfId="398" xr:uid="{83532F98-2EE4-4189-AF71-F1D5F45B24D7}"/>
    <cellStyle name="%20 - Vurgu3 2" xfId="57" xr:uid="{691FB671-DDFA-4938-A8D1-4D4DA7E94351}"/>
    <cellStyle name="%20 - Vurgu3 20" xfId="418" xr:uid="{C28BD1D5-0278-47B9-9EFE-495E3BE7D9C9}"/>
    <cellStyle name="%20 - Vurgu3 21" xfId="438" xr:uid="{3CF0DE4C-9AE5-470F-9D95-B034DB270E5F}"/>
    <cellStyle name="%20 - Vurgu3 22" xfId="458" xr:uid="{01C6497B-2823-4B98-B3C5-E4A6D82F629B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E1D726C-D85C-4CE4-AC44-5C36F4548273}"/>
    <cellStyle name="%20 - Vurgu4 11" xfId="241" xr:uid="{4AF9E4DD-8ACE-4ABB-8BC2-C8D4BE5EDC0F}"/>
    <cellStyle name="%20 - Vurgu4 12" xfId="261" xr:uid="{B335720A-E600-4B50-B2D0-87166D5A7482}"/>
    <cellStyle name="%20 - Vurgu4 13" xfId="281" xr:uid="{670487A8-F50C-4B34-AAEB-54F662F81442}"/>
    <cellStyle name="%20 - Vurgu4 14" xfId="301" xr:uid="{7CF33BBF-2FF3-4B9A-81D8-68C5B69032FA}"/>
    <cellStyle name="%20 - Vurgu4 15" xfId="321" xr:uid="{FF1B58AA-0C1E-4000-B37C-7A11B4CAE497}"/>
    <cellStyle name="%20 - Vurgu4 16" xfId="341" xr:uid="{08A7F8A9-FA4A-41CD-80AC-00F43E18FC7A}"/>
    <cellStyle name="%20 - Vurgu4 17" xfId="361" xr:uid="{7C7C5DDD-53C3-49C3-B881-997CEA177105}"/>
    <cellStyle name="%20 - Vurgu4 18" xfId="381" xr:uid="{8CC3AE55-0703-4FE0-9062-789D798E5D15}"/>
    <cellStyle name="%20 - Vurgu4 19" xfId="401" xr:uid="{E5BEE4EE-C3D4-452D-97D6-CBA363F4524E}"/>
    <cellStyle name="%20 - Vurgu4 2" xfId="60" xr:uid="{4DA5BD79-6725-41DB-802C-87D563C283B3}"/>
    <cellStyle name="%20 - Vurgu4 20" xfId="421" xr:uid="{CD755B18-4850-4AFD-A599-B8AD5E81892E}"/>
    <cellStyle name="%20 - Vurgu4 21" xfId="441" xr:uid="{BBDAD91E-A3A8-43A9-B8C5-57071083A832}"/>
    <cellStyle name="%20 - Vurgu4 22" xfId="461" xr:uid="{7BA742F3-3B18-40AC-A3F4-BFA58DED384A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AC9BB03-C263-492E-A49C-752F11DE6199}"/>
    <cellStyle name="%20 - Vurgu5 11" xfId="244" xr:uid="{DBC2B007-217C-4451-A920-56006F6081AB}"/>
    <cellStyle name="%20 - Vurgu5 12" xfId="264" xr:uid="{C3B4D534-4CB9-41F1-9E3C-F3878FCE6C4B}"/>
    <cellStyle name="%20 - Vurgu5 13" xfId="284" xr:uid="{C80BCE13-6643-4226-94C0-C859B4CDD135}"/>
    <cellStyle name="%20 - Vurgu5 14" xfId="304" xr:uid="{EC989D17-C8A7-460D-82EB-7A9DB0EB0F14}"/>
    <cellStyle name="%20 - Vurgu5 15" xfId="324" xr:uid="{AFC89A68-333C-4129-97CB-5749BD312658}"/>
    <cellStyle name="%20 - Vurgu5 16" xfId="344" xr:uid="{0C14D178-A284-4E8A-9F15-DB3CA61D3204}"/>
    <cellStyle name="%20 - Vurgu5 17" xfId="364" xr:uid="{72B4458F-EB45-47C8-8613-F3FAE0A86396}"/>
    <cellStyle name="%20 - Vurgu5 18" xfId="384" xr:uid="{F99EDD60-B6C3-4F6C-BD74-B87E1F3ED633}"/>
    <cellStyle name="%20 - Vurgu5 19" xfId="404" xr:uid="{A9523E24-176E-4B8E-8D3D-3E55F27A3E5C}"/>
    <cellStyle name="%20 - Vurgu5 2" xfId="63" xr:uid="{DAEA4849-537D-463D-9085-C490FD5D2253}"/>
    <cellStyle name="%20 - Vurgu5 20" xfId="424" xr:uid="{B8B9E4A8-21A9-48A4-BDF7-4AAE400911E9}"/>
    <cellStyle name="%20 - Vurgu5 21" xfId="444" xr:uid="{B6FA0CFC-A744-49C1-8269-EC36CF516932}"/>
    <cellStyle name="%20 - Vurgu5 22" xfId="464" xr:uid="{011BD325-549F-412F-AAF3-963B27BA7BAC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21A6002-D5AB-4278-B8C5-6779EA9E5901}"/>
    <cellStyle name="%20 - Vurgu6 11" xfId="247" xr:uid="{C64CF752-AEFA-496B-88ED-98701E100332}"/>
    <cellStyle name="%20 - Vurgu6 12" xfId="267" xr:uid="{01A43C74-F269-4C39-AEF6-51243F153DD4}"/>
    <cellStyle name="%20 - Vurgu6 13" xfId="287" xr:uid="{2D16922C-331C-42F7-8319-89F1766A0684}"/>
    <cellStyle name="%20 - Vurgu6 14" xfId="307" xr:uid="{817F6A0E-2140-40CD-A0C6-0FDDD72A145D}"/>
    <cellStyle name="%20 - Vurgu6 15" xfId="327" xr:uid="{B92C0144-F87C-4BCF-A02C-AA814017B50D}"/>
    <cellStyle name="%20 - Vurgu6 16" xfId="347" xr:uid="{7755D165-2F37-48FD-AEBF-D722120E07BC}"/>
    <cellStyle name="%20 - Vurgu6 17" xfId="367" xr:uid="{C21ADC7B-4409-446F-A501-49E9C31BA7A5}"/>
    <cellStyle name="%20 - Vurgu6 18" xfId="387" xr:uid="{731C518F-8478-44E6-8EF6-5980986EC0DE}"/>
    <cellStyle name="%20 - Vurgu6 19" xfId="407" xr:uid="{0FE5BC00-7988-4599-B016-C75AFA8A927A}"/>
    <cellStyle name="%20 - Vurgu6 2" xfId="66" xr:uid="{F164CD72-381D-4EB4-A7E8-2F4A069F4FF0}"/>
    <cellStyle name="%20 - Vurgu6 20" xfId="427" xr:uid="{3DC308D8-5B88-411E-986A-1846B3C56B18}"/>
    <cellStyle name="%20 - Vurgu6 21" xfId="447" xr:uid="{32FF37B4-96C9-4376-853D-3482D3AB65AE}"/>
    <cellStyle name="%20 - Vurgu6 22" xfId="467" xr:uid="{4925D382-91A6-4343-BF5E-AFB6F2333FA9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45F4E86-7D08-4A0E-9DC2-9B342ACDE432}"/>
    <cellStyle name="%40 - Vurgu1 11" xfId="233" xr:uid="{E9C52011-02C6-4565-B92F-8767DF3D260D}"/>
    <cellStyle name="%40 - Vurgu1 12" xfId="253" xr:uid="{7A792D63-E499-4266-87DE-39E3DFD4A168}"/>
    <cellStyle name="%40 - Vurgu1 13" xfId="273" xr:uid="{9C31FF98-D8C9-452C-A4CF-6DBC72D09E37}"/>
    <cellStyle name="%40 - Vurgu1 14" xfId="293" xr:uid="{74137AAD-9D16-443C-9851-B0E4948AA4A6}"/>
    <cellStyle name="%40 - Vurgu1 15" xfId="313" xr:uid="{34E68450-F7B6-4905-9444-1E032F764D31}"/>
    <cellStyle name="%40 - Vurgu1 16" xfId="333" xr:uid="{145F1ECF-2F55-4757-AFB1-BD6734FABA1A}"/>
    <cellStyle name="%40 - Vurgu1 17" xfId="353" xr:uid="{CF39F75A-4C60-423A-9785-5E4E95958AC9}"/>
    <cellStyle name="%40 - Vurgu1 18" xfId="373" xr:uid="{22163D93-1345-4841-8E5F-EAE61355CCD3}"/>
    <cellStyle name="%40 - Vurgu1 19" xfId="393" xr:uid="{7EEE18F8-6F53-417F-A722-985321D03C9C}"/>
    <cellStyle name="%40 - Vurgu1 2" xfId="52" xr:uid="{64BC691D-7CA9-4D5C-A5C2-983635AAA1A4}"/>
    <cellStyle name="%40 - Vurgu1 20" xfId="413" xr:uid="{458E9461-7534-4675-9383-79519FC3BAAD}"/>
    <cellStyle name="%40 - Vurgu1 21" xfId="433" xr:uid="{ECC8FAF2-AF5D-4B99-A32B-7D19A4DB6335}"/>
    <cellStyle name="%40 - Vurgu1 22" xfId="453" xr:uid="{5FE09CB7-4A2A-48FD-8E99-6D9FD2E145B2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5FCAA35-DC1E-421B-B5D6-0E6395DE8B5B}"/>
    <cellStyle name="%40 - Vurgu2 11" xfId="236" xr:uid="{DB0337D7-FFA9-431F-ACC9-76B685B1204D}"/>
    <cellStyle name="%40 - Vurgu2 12" xfId="256" xr:uid="{6CB82B94-6E59-444A-B25C-C0DDD01E17B6}"/>
    <cellStyle name="%40 - Vurgu2 13" xfId="276" xr:uid="{68D527CC-2988-4BEB-82A6-5DC8A3DE6384}"/>
    <cellStyle name="%40 - Vurgu2 14" xfId="296" xr:uid="{9F550A3A-2AF0-4A19-9949-E42431C9EBEB}"/>
    <cellStyle name="%40 - Vurgu2 15" xfId="316" xr:uid="{FF139114-4392-4953-9D5F-741FB8F415CD}"/>
    <cellStyle name="%40 - Vurgu2 16" xfId="336" xr:uid="{23F15C19-6CDA-4397-9FDC-3086B964303E}"/>
    <cellStyle name="%40 - Vurgu2 17" xfId="356" xr:uid="{552ABEB9-E7A1-4522-997F-FCEF3828D4EF}"/>
    <cellStyle name="%40 - Vurgu2 18" xfId="376" xr:uid="{2820EBD0-1885-457A-88C9-93F1A4B993C6}"/>
    <cellStyle name="%40 - Vurgu2 19" xfId="396" xr:uid="{05C60C74-6E40-411B-A1E0-BF0221466AA4}"/>
    <cellStyle name="%40 - Vurgu2 2" xfId="55" xr:uid="{BAD09826-DC3E-4C68-82C5-3FCB359EC1AA}"/>
    <cellStyle name="%40 - Vurgu2 20" xfId="416" xr:uid="{B4876A67-EFEB-4B88-9005-1B92A24B5B36}"/>
    <cellStyle name="%40 - Vurgu2 21" xfId="436" xr:uid="{0C4EFEDE-1438-4BF2-9500-35D11602E79F}"/>
    <cellStyle name="%40 - Vurgu2 22" xfId="456" xr:uid="{CA41D3A8-5B4E-4847-B286-E690A6C3FD0C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301959F-6DE5-4305-BDAE-14C3702C2A5E}"/>
    <cellStyle name="%40 - Vurgu3 11" xfId="239" xr:uid="{2EC56BFE-CA35-4A51-8042-40E1EA67EC66}"/>
    <cellStyle name="%40 - Vurgu3 12" xfId="259" xr:uid="{778908B2-DDEC-4F18-AC47-59B5E8DD7A08}"/>
    <cellStyle name="%40 - Vurgu3 13" xfId="279" xr:uid="{1C84896D-9F74-4FBD-B3AE-8868B332531A}"/>
    <cellStyle name="%40 - Vurgu3 14" xfId="299" xr:uid="{999A73CD-DE81-4B28-8945-0FB6CB9CBFDF}"/>
    <cellStyle name="%40 - Vurgu3 15" xfId="319" xr:uid="{FF358C1E-4936-482E-8D5C-D779284ABE43}"/>
    <cellStyle name="%40 - Vurgu3 16" xfId="339" xr:uid="{9460A45B-7469-4A18-9B42-3628EA7616A7}"/>
    <cellStyle name="%40 - Vurgu3 17" xfId="359" xr:uid="{B38A05DD-0C4E-424F-923A-12678FB78F5E}"/>
    <cellStyle name="%40 - Vurgu3 18" xfId="379" xr:uid="{5A328792-C0E1-4F33-A9DB-098AD972F03B}"/>
    <cellStyle name="%40 - Vurgu3 19" xfId="399" xr:uid="{00A36529-31A1-4CB7-86ED-C734C23847D4}"/>
    <cellStyle name="%40 - Vurgu3 2" xfId="58" xr:uid="{95435DF5-18B9-4571-9947-BA7AF8057E1F}"/>
    <cellStyle name="%40 - Vurgu3 20" xfId="419" xr:uid="{9E4FE504-5EA1-4ABE-8888-498BB29A1062}"/>
    <cellStyle name="%40 - Vurgu3 21" xfId="439" xr:uid="{E73F6665-601B-4410-B346-C0DF8C48F16C}"/>
    <cellStyle name="%40 - Vurgu3 22" xfId="459" xr:uid="{CB9A0B12-5D43-4694-8040-12D58A21024B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D228820-E134-483C-B6E7-51A87CE45CE8}"/>
    <cellStyle name="%40 - Vurgu4 11" xfId="242" xr:uid="{400D0313-96B0-44A6-BCBE-65F2CF342EF6}"/>
    <cellStyle name="%40 - Vurgu4 12" xfId="262" xr:uid="{2951C028-1358-46F8-BD88-DE48D853EDA9}"/>
    <cellStyle name="%40 - Vurgu4 13" xfId="282" xr:uid="{36E7016F-C18C-4078-8123-D0A51259AC8F}"/>
    <cellStyle name="%40 - Vurgu4 14" xfId="302" xr:uid="{8EF50666-0E3E-4C46-B066-557D13DFB045}"/>
    <cellStyle name="%40 - Vurgu4 15" xfId="322" xr:uid="{9830CEFF-8A10-45C2-B704-71BAF82E6F5A}"/>
    <cellStyle name="%40 - Vurgu4 16" xfId="342" xr:uid="{D36C8C53-E380-449C-B8D9-62B6DC9787D9}"/>
    <cellStyle name="%40 - Vurgu4 17" xfId="362" xr:uid="{34846739-64BC-4342-B394-6773BBC89F31}"/>
    <cellStyle name="%40 - Vurgu4 18" xfId="382" xr:uid="{B1E2E1CC-069D-4908-BC7A-77A13ACC1357}"/>
    <cellStyle name="%40 - Vurgu4 19" xfId="402" xr:uid="{9CF3D776-563C-4A1F-887B-8B125BC3A09E}"/>
    <cellStyle name="%40 - Vurgu4 2" xfId="61" xr:uid="{B4CC6821-4BD9-40E6-BA9D-F5338D6E245B}"/>
    <cellStyle name="%40 - Vurgu4 20" xfId="422" xr:uid="{0543B469-BD32-43D5-8069-E91D328E2C85}"/>
    <cellStyle name="%40 - Vurgu4 21" xfId="442" xr:uid="{B879CF52-68E1-4D05-8598-D8B9ED92C13C}"/>
    <cellStyle name="%40 - Vurgu4 22" xfId="462" xr:uid="{A9A576E8-2BF5-4FC1-B750-75BF6B25DAF0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B449B564-4704-497B-B403-464CF2DDBB3C}"/>
    <cellStyle name="%40 - Vurgu5 11" xfId="245" xr:uid="{5697485D-E846-4E81-B54A-C094FC60E437}"/>
    <cellStyle name="%40 - Vurgu5 12" xfId="265" xr:uid="{9C364958-064D-4428-8619-DA3F0472EA49}"/>
    <cellStyle name="%40 - Vurgu5 13" xfId="285" xr:uid="{6C347738-A19C-4E08-A944-3F1011DCD220}"/>
    <cellStyle name="%40 - Vurgu5 14" xfId="305" xr:uid="{CF9D3174-2DD5-49AD-8199-348DB7CD0809}"/>
    <cellStyle name="%40 - Vurgu5 15" xfId="325" xr:uid="{6A887E61-02D4-4065-B455-32794C2EBCC4}"/>
    <cellStyle name="%40 - Vurgu5 16" xfId="345" xr:uid="{714E0150-DB00-4C60-A4FB-B4F65DC8A24B}"/>
    <cellStyle name="%40 - Vurgu5 17" xfId="365" xr:uid="{22D16E5C-3082-46AD-9A14-02AFEA53C301}"/>
    <cellStyle name="%40 - Vurgu5 18" xfId="385" xr:uid="{78F36392-5A6D-4F0A-93FE-9E962A22F90D}"/>
    <cellStyle name="%40 - Vurgu5 19" xfId="405" xr:uid="{633BED9B-9AA0-4E49-A1FC-ADA4428A0806}"/>
    <cellStyle name="%40 - Vurgu5 2" xfId="64" xr:uid="{0CF6928B-1597-4F7A-87EC-3CC6CAD9187F}"/>
    <cellStyle name="%40 - Vurgu5 20" xfId="425" xr:uid="{27B5F24A-CA3D-426E-B017-C4AAC9E0C828}"/>
    <cellStyle name="%40 - Vurgu5 21" xfId="445" xr:uid="{AC2A1E8A-3FE1-4626-8199-E6BFFB8B223B}"/>
    <cellStyle name="%40 - Vurgu5 22" xfId="465" xr:uid="{D826BCF8-2A30-4E75-8FA7-F4A87979373C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BA49EF7-ABD9-4798-928B-B92B0CB808B6}"/>
    <cellStyle name="%40 - Vurgu6 11" xfId="248" xr:uid="{FCDEA1B8-3FEE-44F5-AF2E-238583696E34}"/>
    <cellStyle name="%40 - Vurgu6 12" xfId="268" xr:uid="{4E774F92-BBCA-42B8-96CC-95D4A7C67F62}"/>
    <cellStyle name="%40 - Vurgu6 13" xfId="288" xr:uid="{3ECB3992-C830-4ABF-A489-F65ABFFB84DA}"/>
    <cellStyle name="%40 - Vurgu6 14" xfId="308" xr:uid="{D3662373-6995-466F-A675-8F97219EDC40}"/>
    <cellStyle name="%40 - Vurgu6 15" xfId="328" xr:uid="{EC9211E6-6F9D-446E-B921-03B9222736A9}"/>
    <cellStyle name="%40 - Vurgu6 16" xfId="348" xr:uid="{0E4B13DF-7432-4861-BF98-F7290A8DD967}"/>
    <cellStyle name="%40 - Vurgu6 17" xfId="368" xr:uid="{754AB216-615F-49B1-9391-41C802778269}"/>
    <cellStyle name="%40 - Vurgu6 18" xfId="388" xr:uid="{DE5C1874-179B-484A-B6EA-FD0FFAD0C213}"/>
    <cellStyle name="%40 - Vurgu6 19" xfId="408" xr:uid="{D5F3CC28-2DDC-4BCA-B41E-13B6332B5F90}"/>
    <cellStyle name="%40 - Vurgu6 2" xfId="67" xr:uid="{D33428DB-F8DF-453C-A164-91BD41BB6199}"/>
    <cellStyle name="%40 - Vurgu6 20" xfId="428" xr:uid="{729CB6FE-6263-4472-B3FF-355E23A93441}"/>
    <cellStyle name="%40 - Vurgu6 21" xfId="448" xr:uid="{FBEB90F2-B897-4530-9360-19691748262C}"/>
    <cellStyle name="%40 - Vurgu6 22" xfId="468" xr:uid="{E33E62DB-ABC6-44CB-8F80-D499E3DAE641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6DEA540F-8E49-49A0-8117-36F51343537D}"/>
    <cellStyle name="%60 - Vurgu1 11" xfId="234" xr:uid="{ED2AA0EA-8E1F-4E8E-945D-68B106758EB7}"/>
    <cellStyle name="%60 - Vurgu1 12" xfId="254" xr:uid="{9C88A689-D93B-49C9-8920-0AEE717866AD}"/>
    <cellStyle name="%60 - Vurgu1 13" xfId="274" xr:uid="{72CD4730-B4CA-4AE9-9DEB-719C3D76EC4C}"/>
    <cellStyle name="%60 - Vurgu1 14" xfId="294" xr:uid="{DD73F76A-ADE2-4B28-8E70-FBCE675FB723}"/>
    <cellStyle name="%60 - Vurgu1 15" xfId="314" xr:uid="{24FEC309-3D1C-4666-97A6-2808760FD5F1}"/>
    <cellStyle name="%60 - Vurgu1 16" xfId="334" xr:uid="{A6DA3567-C73E-404D-B115-AAC3E062CEF8}"/>
    <cellStyle name="%60 - Vurgu1 17" xfId="354" xr:uid="{F5A34F08-8407-485D-A171-5BBAE0911FDE}"/>
    <cellStyle name="%60 - Vurgu1 18" xfId="374" xr:uid="{F1C86EF6-AA0F-4B3E-A354-82C9C2C98DD3}"/>
    <cellStyle name="%60 - Vurgu1 19" xfId="394" xr:uid="{D7D22504-21CB-4399-8F72-B90CC5E46616}"/>
    <cellStyle name="%60 - Vurgu1 2" xfId="53" xr:uid="{A749DB15-62DB-49E4-8565-FD270D07D99A}"/>
    <cellStyle name="%60 - Vurgu1 20" xfId="414" xr:uid="{A1580C59-96A9-45DC-8B95-CE58D3F03E84}"/>
    <cellStyle name="%60 - Vurgu1 21" xfId="434" xr:uid="{D356AC42-64FF-4ACB-ADE7-0120AF5568C8}"/>
    <cellStyle name="%60 - Vurgu1 22" xfId="454" xr:uid="{961706B3-266E-4472-9B2A-3DE88BC02AD6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AB8334C-0D8F-4A6F-86FF-EB1199C99409}"/>
    <cellStyle name="%60 - Vurgu2 11" xfId="237" xr:uid="{276AD823-ED75-43CE-9493-B35FC8E53682}"/>
    <cellStyle name="%60 - Vurgu2 12" xfId="257" xr:uid="{A2840F6F-074F-41A2-AF5B-79715B90F4C3}"/>
    <cellStyle name="%60 - Vurgu2 13" xfId="277" xr:uid="{64B0D0B5-4C8F-463A-B011-4A8554F64B73}"/>
    <cellStyle name="%60 - Vurgu2 14" xfId="297" xr:uid="{40999071-CE36-4B12-8202-3CB08C7F72C8}"/>
    <cellStyle name="%60 - Vurgu2 15" xfId="317" xr:uid="{6B22947B-BAEF-4D9A-A0A2-189871F1C248}"/>
    <cellStyle name="%60 - Vurgu2 16" xfId="337" xr:uid="{53EA377D-7DAB-4E76-B3AD-096DE82C0DC6}"/>
    <cellStyle name="%60 - Vurgu2 17" xfId="357" xr:uid="{AB54A419-D4BC-4FFF-9D5F-208BDCA2BC73}"/>
    <cellStyle name="%60 - Vurgu2 18" xfId="377" xr:uid="{1EE5C3E2-C887-4178-AA28-A5BDB894A629}"/>
    <cellStyle name="%60 - Vurgu2 19" xfId="397" xr:uid="{F390338A-12AA-4CFF-A58C-CC666B4D57BA}"/>
    <cellStyle name="%60 - Vurgu2 2" xfId="56" xr:uid="{5AE70364-B940-481A-AF06-E19BBE068921}"/>
    <cellStyle name="%60 - Vurgu2 20" xfId="417" xr:uid="{3DCFE569-F5AF-42E2-B067-C1F00C5389E7}"/>
    <cellStyle name="%60 - Vurgu2 21" xfId="437" xr:uid="{2822648F-6672-4793-8910-BE8BE59C0CF0}"/>
    <cellStyle name="%60 - Vurgu2 22" xfId="457" xr:uid="{0FB6F540-E719-4FFB-8F17-9E04ABE8D1B8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783DAE3E-5773-48CB-BCF0-D6C8D79B75CC}"/>
    <cellStyle name="%60 - Vurgu3 11" xfId="240" xr:uid="{9CF84A03-B79A-42A7-8906-DB270D0E88B6}"/>
    <cellStyle name="%60 - Vurgu3 12" xfId="260" xr:uid="{B288F3F1-BCA8-46E2-90E9-F7C63CDD09A0}"/>
    <cellStyle name="%60 - Vurgu3 13" xfId="280" xr:uid="{62B0092D-5250-4826-8DD0-41E0FF747867}"/>
    <cellStyle name="%60 - Vurgu3 14" xfId="300" xr:uid="{7C177723-DE92-4357-99B6-19118AE183F5}"/>
    <cellStyle name="%60 - Vurgu3 15" xfId="320" xr:uid="{473D6BBE-F3EB-428F-8604-E41C3C599D73}"/>
    <cellStyle name="%60 - Vurgu3 16" xfId="340" xr:uid="{BDC1C78C-1418-40FE-BD73-9C0FEC1C5A21}"/>
    <cellStyle name="%60 - Vurgu3 17" xfId="360" xr:uid="{9296F28A-34B5-45C7-A93F-277BC1F4DEBF}"/>
    <cellStyle name="%60 - Vurgu3 18" xfId="380" xr:uid="{10C95543-9338-4949-A6BB-B1AD00CD1F83}"/>
    <cellStyle name="%60 - Vurgu3 19" xfId="400" xr:uid="{23599652-F79F-4092-B696-4D83391A08C5}"/>
    <cellStyle name="%60 - Vurgu3 2" xfId="59" xr:uid="{9B116997-CCBC-4172-9BC6-2CDA1983F8EC}"/>
    <cellStyle name="%60 - Vurgu3 20" xfId="420" xr:uid="{BE6E2E84-9238-4F13-BC14-0A9E7CA10859}"/>
    <cellStyle name="%60 - Vurgu3 21" xfId="440" xr:uid="{7F27AFDC-ED95-4A73-9881-6EEA83E19D9A}"/>
    <cellStyle name="%60 - Vurgu3 22" xfId="460" xr:uid="{7B773871-111F-422B-829E-CE633816825E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CFD4CC66-E241-45F2-82AD-8CE42653B570}"/>
    <cellStyle name="%60 - Vurgu4 11" xfId="243" xr:uid="{8AD4AA1C-F348-4EAC-9331-E98C239E6B3B}"/>
    <cellStyle name="%60 - Vurgu4 12" xfId="263" xr:uid="{0E4A63B6-C414-4479-9ACC-876C50361E88}"/>
    <cellStyle name="%60 - Vurgu4 13" xfId="283" xr:uid="{DCBC7172-050F-492B-B717-70A247652227}"/>
    <cellStyle name="%60 - Vurgu4 14" xfId="303" xr:uid="{A5461999-D723-4F95-809B-40BBDAF2D048}"/>
    <cellStyle name="%60 - Vurgu4 15" xfId="323" xr:uid="{970F100B-F4EB-445D-8698-3C7915B6A8C3}"/>
    <cellStyle name="%60 - Vurgu4 16" xfId="343" xr:uid="{5707FDEC-57B8-4FB9-8436-5ED7080E1DB2}"/>
    <cellStyle name="%60 - Vurgu4 17" xfId="363" xr:uid="{2BF02387-746A-48A8-B16A-E1F0742604AC}"/>
    <cellStyle name="%60 - Vurgu4 18" xfId="383" xr:uid="{8B242632-671E-48BE-AD74-E9AFB5D35358}"/>
    <cellStyle name="%60 - Vurgu4 19" xfId="403" xr:uid="{28F0E3D1-FBD2-4A0E-8A8B-D36F70CCA3FA}"/>
    <cellStyle name="%60 - Vurgu4 2" xfId="62" xr:uid="{D4A79C3F-41E1-49A3-9E2B-B04FC460EA80}"/>
    <cellStyle name="%60 - Vurgu4 20" xfId="423" xr:uid="{8C9E45EB-061E-4AE4-83C3-05133E9010C0}"/>
    <cellStyle name="%60 - Vurgu4 21" xfId="443" xr:uid="{9ED7CDB8-4061-4AEB-BCBC-DD9E1AA28839}"/>
    <cellStyle name="%60 - Vurgu4 22" xfId="463" xr:uid="{ECE05372-00CB-4000-81CE-88B4ADB49E52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6DB591E2-DBFC-4CC7-8697-CA414AD91F98}"/>
    <cellStyle name="%60 - Vurgu5 11" xfId="246" xr:uid="{8ADBDAB7-2956-46B3-BE88-3A88D5D4DF1B}"/>
    <cellStyle name="%60 - Vurgu5 12" xfId="266" xr:uid="{CD6DA801-1362-4A37-9460-8539957E3898}"/>
    <cellStyle name="%60 - Vurgu5 13" xfId="286" xr:uid="{9683DB86-0E55-44C9-9736-53DFEBF39A74}"/>
    <cellStyle name="%60 - Vurgu5 14" xfId="306" xr:uid="{F7A65B04-9ED0-41C0-83F4-93431921B653}"/>
    <cellStyle name="%60 - Vurgu5 15" xfId="326" xr:uid="{C680A606-8EE4-4B4E-B094-F0BC188FF17C}"/>
    <cellStyle name="%60 - Vurgu5 16" xfId="346" xr:uid="{6EAF65F8-EC02-41D2-B9FD-F26DDBB3E608}"/>
    <cellStyle name="%60 - Vurgu5 17" xfId="366" xr:uid="{77DA794E-284B-4686-881E-007DDC95CE17}"/>
    <cellStyle name="%60 - Vurgu5 18" xfId="386" xr:uid="{B7685232-0706-45C7-B3F6-8CEE1DAC3DC1}"/>
    <cellStyle name="%60 - Vurgu5 19" xfId="406" xr:uid="{39D6C561-2AF5-4129-8F0E-D5F2CD52A5A2}"/>
    <cellStyle name="%60 - Vurgu5 2" xfId="65" xr:uid="{AEBDEF08-873D-4259-999F-5FCA63B9CDE5}"/>
    <cellStyle name="%60 - Vurgu5 20" xfId="426" xr:uid="{0506BB9B-B3A8-4176-A57E-27E08D1EFA07}"/>
    <cellStyle name="%60 - Vurgu5 21" xfId="446" xr:uid="{7D0DD5C1-30F7-476E-BFF2-E822802CC88C}"/>
    <cellStyle name="%60 - Vurgu5 22" xfId="466" xr:uid="{1ADC97CE-2D17-44E2-810D-8FD0845B67E2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56E3A641-B989-4B51-B819-95250C1C3829}"/>
    <cellStyle name="%60 - Vurgu6 11" xfId="249" xr:uid="{AC24CAC7-7477-4EAA-A645-F9565E37B77A}"/>
    <cellStyle name="%60 - Vurgu6 12" xfId="269" xr:uid="{6851F46A-EDFC-435A-AF65-04710308FF4D}"/>
    <cellStyle name="%60 - Vurgu6 13" xfId="289" xr:uid="{E1E4FA07-AE62-4418-894D-C838FC0D32CB}"/>
    <cellStyle name="%60 - Vurgu6 14" xfId="309" xr:uid="{9A8B70FF-5B14-4395-8CAA-9A80B9B0718A}"/>
    <cellStyle name="%60 - Vurgu6 15" xfId="329" xr:uid="{179BB1D0-BA9D-4107-A32D-D45C8656D363}"/>
    <cellStyle name="%60 - Vurgu6 16" xfId="349" xr:uid="{04F3DFE5-045B-4CDD-98CB-FE99031BC71C}"/>
    <cellStyle name="%60 - Vurgu6 17" xfId="369" xr:uid="{3B44C76F-F293-4E90-854C-5EE227C3BFC8}"/>
    <cellStyle name="%60 - Vurgu6 18" xfId="389" xr:uid="{98AF473C-ED24-4EC6-A3A5-ECABAC52F019}"/>
    <cellStyle name="%60 - Vurgu6 19" xfId="409" xr:uid="{4865C082-25B8-41BF-BEF7-6F9063151BFD}"/>
    <cellStyle name="%60 - Vurgu6 2" xfId="68" xr:uid="{59D4DD83-86F1-441F-B076-9E66181B13D6}"/>
    <cellStyle name="%60 - Vurgu6 20" xfId="429" xr:uid="{A9D6047A-C273-46E5-A1AA-42EC9A3419BD}"/>
    <cellStyle name="%60 - Vurgu6 21" xfId="449" xr:uid="{BB4935D3-22A1-40B8-913E-12528B71FB38}"/>
    <cellStyle name="%60 - Vurgu6 22" xfId="469" xr:uid="{2A3D618C-6295-475F-9F25-2F9C22338767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D243AAB-BC9D-4F51-8405-D4CBF5E9F92F}"/>
    <cellStyle name="Normal 16" xfId="230" xr:uid="{08262857-E349-4F6E-8859-D0494D5C1911}"/>
    <cellStyle name="Normal 17" xfId="250" xr:uid="{74C82BFA-23E1-485E-AD9A-E9AF74018330}"/>
    <cellStyle name="Normal 18" xfId="270" xr:uid="{782A8510-1C78-4D00-9219-AB25CE500072}"/>
    <cellStyle name="Normal 19" xfId="290" xr:uid="{B2768E71-7CEB-4E48-A5AB-57548C0393BE}"/>
    <cellStyle name="Normal 2" xfId="47" xr:uid="{5AA281CE-7654-48E3-B4A7-93E3DD1EC944}"/>
    <cellStyle name="Normal 20" xfId="310" xr:uid="{8D63B74F-43F1-430D-ACE1-DB5ED5A751EE}"/>
    <cellStyle name="Normal 21" xfId="330" xr:uid="{A7872423-4D97-4693-9858-34301A8A9DA7}"/>
    <cellStyle name="Normal 22" xfId="350" xr:uid="{D008307E-E339-434B-90F5-C1E583A86F91}"/>
    <cellStyle name="Normal 23" xfId="370" xr:uid="{D9A13A51-C71B-49BB-AD8E-A9DB717322DC}"/>
    <cellStyle name="Normal 24" xfId="390" xr:uid="{964027BA-DCF8-43B0-87CB-1FFDCD713D3C}"/>
    <cellStyle name="Normal 25" xfId="410" xr:uid="{65CA0E69-4B97-40AA-A830-8EC2C0E92B2A}"/>
    <cellStyle name="Normal 26" xfId="430" xr:uid="{609AAA20-782E-4402-A4AA-886AB8371235}"/>
    <cellStyle name="Normal 27" xfId="450" xr:uid="{1F486CC2-32E4-4A2D-8FDB-6FE0B0F07F4F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19CE160-C52A-4FA1-8C26-CBA61D4C33E5}"/>
    <cellStyle name="Not 13" xfId="231" xr:uid="{511C2E03-0FBA-41B4-BE50-1A95D2AC1028}"/>
    <cellStyle name="Not 14" xfId="251" xr:uid="{A2852E2B-8E51-4609-9F91-EB22A34D74CD}"/>
    <cellStyle name="Not 15" xfId="271" xr:uid="{33B11B17-666D-427B-B3C3-F04FB480B73B}"/>
    <cellStyle name="Not 16" xfId="291" xr:uid="{60540AC6-D453-42BD-A24A-B04AAFF73D01}"/>
    <cellStyle name="Not 17" xfId="311" xr:uid="{AF3D4283-EA69-4123-B985-C9414CA9B9FF}"/>
    <cellStyle name="Not 18" xfId="331" xr:uid="{825A655E-9E8F-40F3-A9ED-6DC49DAB5E6F}"/>
    <cellStyle name="Not 19" xfId="351" xr:uid="{26048A07-EEE6-464E-923C-6615AEA1DA1B}"/>
    <cellStyle name="Not 2" xfId="48" xr:uid="{C4E66159-CDE1-4209-9E3F-CD196C5357D9}"/>
    <cellStyle name="Not 20" xfId="371" xr:uid="{8C63F928-23DE-402D-82E4-02B3A814FF05}"/>
    <cellStyle name="Not 21" xfId="391" xr:uid="{3F963CAA-417E-4977-948A-605F5AD5DB4D}"/>
    <cellStyle name="Not 22" xfId="411" xr:uid="{2A6322FB-8E4B-432F-B5B0-6E01CBCB2FDC}"/>
    <cellStyle name="Not 23" xfId="431" xr:uid="{3F0E32B9-6B8E-4023-AAFA-0F06830D1764}"/>
    <cellStyle name="Not 24" xfId="451" xr:uid="{FDDDB411-4DFA-4902-AC8C-BC5D4DE0954A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W18" sqref="W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5" t="s">
        <v>31</v>
      </c>
      <c r="C2" s="176"/>
      <c r="D2" s="176"/>
      <c r="E2" s="176"/>
      <c r="F2" s="176"/>
      <c r="G2" s="176"/>
      <c r="H2" s="176"/>
      <c r="I2" s="176"/>
      <c r="J2" s="17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123499.9999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5">
        <v>45871</v>
      </c>
      <c r="Q3" s="13">
        <f>R3-P3</f>
        <v>29</v>
      </c>
      <c r="R3" s="66">
        <v>45900</v>
      </c>
      <c r="S3" s="13" t="s">
        <v>39</v>
      </c>
      <c r="T3" s="67">
        <v>258</v>
      </c>
      <c r="U3" s="68" t="s">
        <v>32</v>
      </c>
      <c r="V3" s="68" t="s">
        <v>33</v>
      </c>
      <c r="W3" s="69">
        <v>5</v>
      </c>
      <c r="X3" s="68" t="s">
        <v>34</v>
      </c>
      <c r="Y3" s="70">
        <v>735</v>
      </c>
      <c r="Z3" s="71">
        <v>3675</v>
      </c>
      <c r="AA3" s="72"/>
      <c r="AB3" s="71">
        <v>3675</v>
      </c>
      <c r="AC3" t="s">
        <v>40</v>
      </c>
    </row>
    <row r="4" spans="2:29" x14ac:dyDescent="0.25">
      <c r="B4" s="7">
        <v>45870</v>
      </c>
      <c r="C4" s="8">
        <v>602</v>
      </c>
      <c r="D4" s="9"/>
      <c r="E4" s="10">
        <v>18</v>
      </c>
      <c r="F4" s="33">
        <f>E4*C4</f>
        <v>10836</v>
      </c>
      <c r="G4" s="11"/>
      <c r="H4" s="12" t="s">
        <v>6</v>
      </c>
      <c r="I4" s="13">
        <v>0.01</v>
      </c>
      <c r="J4" s="14">
        <f>(F36+F37)*I4</f>
        <v>2416.86</v>
      </c>
      <c r="P4" s="65">
        <v>45871</v>
      </c>
      <c r="Q4" s="13">
        <f>R4-P4</f>
        <v>29</v>
      </c>
      <c r="R4" s="66">
        <v>45900</v>
      </c>
      <c r="S4" s="13" t="s">
        <v>39</v>
      </c>
      <c r="T4" s="67">
        <v>258</v>
      </c>
      <c r="U4" s="68" t="s">
        <v>32</v>
      </c>
      <c r="V4" s="68" t="s">
        <v>35</v>
      </c>
      <c r="W4" s="69">
        <v>76</v>
      </c>
      <c r="X4" s="68" t="s">
        <v>34</v>
      </c>
      <c r="Y4" s="70">
        <v>790</v>
      </c>
      <c r="Z4" s="71">
        <v>60040</v>
      </c>
      <c r="AA4" s="72"/>
      <c r="AB4" s="71">
        <v>60040</v>
      </c>
      <c r="AC4" t="s">
        <v>40</v>
      </c>
    </row>
    <row r="5" spans="2:29" x14ac:dyDescent="0.25">
      <c r="B5" s="7">
        <v>45871</v>
      </c>
      <c r="C5" s="8">
        <v>581</v>
      </c>
      <c r="D5" s="9"/>
      <c r="E5" s="10">
        <v>18</v>
      </c>
      <c r="F5" s="33">
        <f t="shared" ref="F5:F34" si="0">E5*C5</f>
        <v>10458</v>
      </c>
      <c r="G5" s="11"/>
      <c r="H5" s="12" t="s">
        <v>7</v>
      </c>
      <c r="I5" s="13">
        <v>1E-3</v>
      </c>
      <c r="J5" s="14">
        <f>(F36+F37-J4-J6)*I5</f>
        <v>234.75767000000002</v>
      </c>
      <c r="P5" s="65">
        <v>45871</v>
      </c>
      <c r="Q5" s="13">
        <f>R5-P5</f>
        <v>29</v>
      </c>
      <c r="R5" s="66">
        <v>45900</v>
      </c>
      <c r="S5" s="13" t="s">
        <v>39</v>
      </c>
      <c r="T5" s="67">
        <v>258</v>
      </c>
      <c r="U5" s="68" t="s">
        <v>32</v>
      </c>
      <c r="V5" s="68" t="s">
        <v>36</v>
      </c>
      <c r="W5" s="69">
        <v>30</v>
      </c>
      <c r="X5" s="68" t="s">
        <v>34</v>
      </c>
      <c r="Y5" s="70">
        <v>740</v>
      </c>
      <c r="Z5" s="71">
        <v>22200</v>
      </c>
      <c r="AA5" s="72"/>
      <c r="AB5" s="71">
        <v>22200</v>
      </c>
      <c r="AC5" t="s">
        <v>40</v>
      </c>
    </row>
    <row r="6" spans="2:29" x14ac:dyDescent="0.25">
      <c r="B6" s="7">
        <v>45872</v>
      </c>
      <c r="C6" s="8">
        <v>593</v>
      </c>
      <c r="D6" s="9"/>
      <c r="E6" s="10">
        <v>18</v>
      </c>
      <c r="F6" s="33">
        <f t="shared" si="0"/>
        <v>10674</v>
      </c>
      <c r="G6" s="11"/>
      <c r="H6" s="12" t="s">
        <v>8</v>
      </c>
      <c r="I6" s="13"/>
      <c r="J6" s="83">
        <v>4511.47</v>
      </c>
      <c r="P6" s="65">
        <v>45871</v>
      </c>
      <c r="Q6" s="13">
        <f>R6-P6</f>
        <v>29</v>
      </c>
      <c r="R6" s="66">
        <v>45900</v>
      </c>
      <c r="S6" s="13" t="s">
        <v>39</v>
      </c>
      <c r="T6" s="67">
        <v>258</v>
      </c>
      <c r="U6" s="68" t="s">
        <v>32</v>
      </c>
      <c r="V6" s="68" t="s">
        <v>37</v>
      </c>
      <c r="W6" s="69">
        <v>80</v>
      </c>
      <c r="X6" s="68" t="s">
        <v>34</v>
      </c>
      <c r="Y6" s="70">
        <v>623.76238000000001</v>
      </c>
      <c r="Z6" s="71">
        <v>49900.99</v>
      </c>
      <c r="AA6" s="71">
        <v>499.00989999999996</v>
      </c>
      <c r="AB6" s="71">
        <v>50399.999899999995</v>
      </c>
      <c r="AC6" t="s">
        <v>40</v>
      </c>
    </row>
    <row r="7" spans="2:29" x14ac:dyDescent="0.25">
      <c r="B7" s="7">
        <v>45873</v>
      </c>
      <c r="C7" s="8">
        <v>553</v>
      </c>
      <c r="D7" s="9"/>
      <c r="E7" s="10">
        <v>18</v>
      </c>
      <c r="F7" s="33">
        <f t="shared" si="0"/>
        <v>9954</v>
      </c>
      <c r="G7" s="11"/>
      <c r="H7" s="12" t="s">
        <v>9</v>
      </c>
      <c r="I7" s="13"/>
      <c r="J7" s="84">
        <v>0</v>
      </c>
      <c r="P7" s="65">
        <v>45871</v>
      </c>
      <c r="Q7" s="13">
        <f>R7-P7</f>
        <v>29</v>
      </c>
      <c r="R7" s="66">
        <v>45900</v>
      </c>
      <c r="S7" s="13" t="s">
        <v>39</v>
      </c>
      <c r="T7" s="67">
        <v>258</v>
      </c>
      <c r="U7" s="68" t="s">
        <v>32</v>
      </c>
      <c r="V7" s="68" t="s">
        <v>38</v>
      </c>
      <c r="W7" s="73">
        <v>1500</v>
      </c>
      <c r="X7" s="68" t="s">
        <v>12</v>
      </c>
      <c r="Y7" s="70">
        <v>19.600000000000001</v>
      </c>
      <c r="Z7" s="71">
        <v>29400</v>
      </c>
      <c r="AA7" s="72"/>
      <c r="AB7" s="71">
        <v>29400</v>
      </c>
      <c r="AC7" t="s">
        <v>40</v>
      </c>
    </row>
    <row r="8" spans="2:29" x14ac:dyDescent="0.25">
      <c r="B8" s="7">
        <v>45874</v>
      </c>
      <c r="C8" s="8">
        <v>517</v>
      </c>
      <c r="D8" s="9"/>
      <c r="E8" s="10">
        <v>18</v>
      </c>
      <c r="F8" s="33">
        <f t="shared" si="0"/>
        <v>9306</v>
      </c>
      <c r="G8" s="15">
        <v>45887</v>
      </c>
      <c r="H8" s="16" t="s">
        <v>41</v>
      </c>
      <c r="I8" s="17"/>
      <c r="J8" s="18">
        <v>200000</v>
      </c>
      <c r="P8" s="74"/>
      <c r="Q8" s="74"/>
      <c r="R8" s="74"/>
      <c r="S8" s="74"/>
      <c r="T8" s="74"/>
      <c r="U8" s="74"/>
      <c r="V8" s="74" t="s">
        <v>50</v>
      </c>
      <c r="W8" s="74"/>
      <c r="X8" s="74"/>
      <c r="Y8" s="74"/>
      <c r="Z8" s="74"/>
      <c r="AA8" s="74"/>
      <c r="AB8" s="75">
        <v>-165715</v>
      </c>
    </row>
    <row r="9" spans="2:29" x14ac:dyDescent="0.25">
      <c r="B9" s="7">
        <v>45875</v>
      </c>
      <c r="C9" s="8">
        <v>407</v>
      </c>
      <c r="D9" s="9"/>
      <c r="E9" s="10">
        <v>18</v>
      </c>
      <c r="F9" s="33">
        <f t="shared" si="0"/>
        <v>7326</v>
      </c>
      <c r="G9" s="15" t="s">
        <v>42</v>
      </c>
      <c r="H9" s="16"/>
      <c r="I9" s="17"/>
      <c r="J9" s="18">
        <v>504</v>
      </c>
      <c r="P9" s="64">
        <v>45896</v>
      </c>
      <c r="Q9" s="17">
        <f>R9-P9</f>
        <v>34</v>
      </c>
      <c r="R9" s="49">
        <v>45930</v>
      </c>
      <c r="S9" s="17" t="s">
        <v>39</v>
      </c>
      <c r="T9" s="63">
        <v>292</v>
      </c>
      <c r="U9" s="62" t="s">
        <v>32</v>
      </c>
      <c r="V9" s="62" t="s">
        <v>43</v>
      </c>
      <c r="W9" s="61">
        <v>1500</v>
      </c>
      <c r="X9" s="62" t="s">
        <v>12</v>
      </c>
      <c r="Y9" s="60">
        <v>19</v>
      </c>
      <c r="Z9" s="58">
        <v>28500</v>
      </c>
      <c r="AA9" s="59"/>
      <c r="AB9" s="58">
        <v>28500</v>
      </c>
      <c r="AC9" t="s">
        <v>44</v>
      </c>
    </row>
    <row r="10" spans="2:29" x14ac:dyDescent="0.25">
      <c r="B10" s="7">
        <v>45876</v>
      </c>
      <c r="C10" s="8">
        <v>332</v>
      </c>
      <c r="D10" s="9"/>
      <c r="E10" s="10">
        <v>18</v>
      </c>
      <c r="F10" s="33">
        <f t="shared" si="0"/>
        <v>5976</v>
      </c>
      <c r="G10" s="80">
        <v>45871</v>
      </c>
      <c r="H10" s="16" t="s">
        <v>45</v>
      </c>
      <c r="I10" s="17"/>
      <c r="J10" s="81">
        <v>3675</v>
      </c>
      <c r="P10" s="91">
        <v>45918</v>
      </c>
      <c r="Q10" s="17">
        <f>R10-P10</f>
        <v>12</v>
      </c>
      <c r="R10" s="49">
        <v>45930</v>
      </c>
      <c r="S10" s="17" t="s">
        <v>39</v>
      </c>
      <c r="T10" s="90">
        <v>337</v>
      </c>
      <c r="U10" s="89" t="s">
        <v>32</v>
      </c>
      <c r="V10" s="89" t="s">
        <v>35</v>
      </c>
      <c r="W10" s="88">
        <v>100</v>
      </c>
      <c r="X10" s="89" t="s">
        <v>34</v>
      </c>
      <c r="Y10" s="87">
        <v>770</v>
      </c>
      <c r="Z10" s="86">
        <v>77000</v>
      </c>
      <c r="AA10" s="85"/>
      <c r="AB10" s="86">
        <v>77000</v>
      </c>
      <c r="AC10" t="s">
        <v>44</v>
      </c>
    </row>
    <row r="11" spans="2:29" x14ac:dyDescent="0.25">
      <c r="B11" s="7">
        <v>45877</v>
      </c>
      <c r="C11" s="8">
        <v>286</v>
      </c>
      <c r="D11" s="9"/>
      <c r="E11" s="10">
        <v>18</v>
      </c>
      <c r="F11" s="33">
        <f t="shared" si="0"/>
        <v>5148</v>
      </c>
      <c r="G11" s="80">
        <v>45871</v>
      </c>
      <c r="H11" s="16" t="s">
        <v>46</v>
      </c>
      <c r="I11" s="17"/>
      <c r="J11" s="81">
        <v>60040</v>
      </c>
      <c r="P11" s="91">
        <v>45918</v>
      </c>
      <c r="Q11" s="17">
        <f>R11-P11</f>
        <v>12</v>
      </c>
      <c r="R11" s="49">
        <v>45930</v>
      </c>
      <c r="S11" s="17" t="s">
        <v>39</v>
      </c>
      <c r="T11" s="90">
        <v>337</v>
      </c>
      <c r="U11" s="89" t="s">
        <v>32</v>
      </c>
      <c r="V11" s="89" t="s">
        <v>64</v>
      </c>
      <c r="W11" s="88">
        <v>30</v>
      </c>
      <c r="X11" s="89" t="s">
        <v>34</v>
      </c>
      <c r="Y11" s="87">
        <v>594.05940999999996</v>
      </c>
      <c r="Z11" s="86">
        <v>17821.78</v>
      </c>
      <c r="AA11" s="86">
        <v>178.22</v>
      </c>
      <c r="AB11" s="86">
        <v>18000</v>
      </c>
      <c r="AC11" t="s">
        <v>44</v>
      </c>
    </row>
    <row r="12" spans="2:29" x14ac:dyDescent="0.25">
      <c r="B12" s="7">
        <v>45878</v>
      </c>
      <c r="C12" s="8">
        <v>304</v>
      </c>
      <c r="D12" s="9"/>
      <c r="E12" s="10">
        <v>18</v>
      </c>
      <c r="F12" s="33">
        <f t="shared" si="0"/>
        <v>5472</v>
      </c>
      <c r="G12" s="80">
        <v>45871</v>
      </c>
      <c r="H12" s="16" t="s">
        <v>47</v>
      </c>
      <c r="I12" s="17"/>
      <c r="J12" s="81">
        <v>22200</v>
      </c>
    </row>
    <row r="13" spans="2:29" x14ac:dyDescent="0.25">
      <c r="B13" s="7">
        <v>45879</v>
      </c>
      <c r="C13" s="8">
        <v>343</v>
      </c>
      <c r="D13" s="9"/>
      <c r="E13" s="10">
        <v>18</v>
      </c>
      <c r="F13" s="33">
        <f t="shared" si="0"/>
        <v>6174</v>
      </c>
      <c r="G13" s="80">
        <v>45871</v>
      </c>
      <c r="H13" s="16" t="s">
        <v>48</v>
      </c>
      <c r="I13" s="17"/>
      <c r="J13" s="81">
        <v>50399.999899999995</v>
      </c>
      <c r="P13" s="51"/>
      <c r="Q13" s="52"/>
      <c r="R13" s="53"/>
      <c r="S13" s="53"/>
      <c r="T13" s="57"/>
      <c r="U13" s="53"/>
      <c r="V13" s="54"/>
      <c r="W13" s="55"/>
      <c r="X13" s="50"/>
      <c r="Y13" s="55"/>
    </row>
    <row r="14" spans="2:29" x14ac:dyDescent="0.25">
      <c r="B14" s="7">
        <v>45880</v>
      </c>
      <c r="C14" s="8">
        <v>341</v>
      </c>
      <c r="D14" s="9"/>
      <c r="E14" s="10">
        <v>18</v>
      </c>
      <c r="F14" s="33">
        <f t="shared" si="0"/>
        <v>6138</v>
      </c>
      <c r="G14" s="80">
        <v>45871</v>
      </c>
      <c r="H14" s="16" t="s">
        <v>49</v>
      </c>
      <c r="I14" s="17"/>
      <c r="J14" s="81">
        <v>29400</v>
      </c>
      <c r="P14" s="51"/>
      <c r="Q14" s="52"/>
      <c r="R14" s="53"/>
      <c r="S14" s="53"/>
      <c r="T14" s="57"/>
      <c r="U14" s="53"/>
      <c r="V14" s="54"/>
      <c r="W14" s="55"/>
      <c r="X14" s="50"/>
    </row>
    <row r="15" spans="2:29" x14ac:dyDescent="0.25">
      <c r="B15" s="7">
        <v>45881</v>
      </c>
      <c r="C15" s="8">
        <v>349</v>
      </c>
      <c r="D15" s="9"/>
      <c r="E15" s="10">
        <v>18</v>
      </c>
      <c r="F15" s="33">
        <f t="shared" si="0"/>
        <v>6282</v>
      </c>
      <c r="G15" s="19"/>
      <c r="H15" s="16"/>
      <c r="I15" s="17"/>
      <c r="J15" s="18"/>
      <c r="P15" s="51"/>
      <c r="Q15" s="52"/>
      <c r="R15" s="53"/>
      <c r="S15" s="53"/>
      <c r="T15" s="57"/>
      <c r="U15" s="53"/>
      <c r="V15" s="54"/>
      <c r="W15" s="55"/>
      <c r="X15" s="50"/>
    </row>
    <row r="16" spans="2:29" x14ac:dyDescent="0.25">
      <c r="B16" s="7">
        <v>45882</v>
      </c>
      <c r="C16" s="8">
        <v>351</v>
      </c>
      <c r="D16" s="9"/>
      <c r="E16" s="10">
        <v>18</v>
      </c>
      <c r="F16" s="33">
        <f t="shared" si="0"/>
        <v>6318</v>
      </c>
      <c r="G16" s="19" t="s">
        <v>54</v>
      </c>
      <c r="H16" s="16"/>
      <c r="I16" s="17"/>
      <c r="J16" s="18">
        <v>996</v>
      </c>
      <c r="P16" s="51"/>
      <c r="Q16" s="52"/>
      <c r="R16" s="53"/>
      <c r="S16" s="53"/>
      <c r="T16" s="57"/>
      <c r="U16" s="53"/>
      <c r="V16" s="54"/>
      <c r="W16" s="55"/>
      <c r="X16" s="55"/>
    </row>
    <row r="17" spans="2:24" x14ac:dyDescent="0.25">
      <c r="B17" s="7">
        <v>45883</v>
      </c>
      <c r="C17" s="8">
        <v>371</v>
      </c>
      <c r="D17" s="9"/>
      <c r="E17" s="10">
        <v>18</v>
      </c>
      <c r="F17" s="33">
        <f t="shared" si="0"/>
        <v>6678</v>
      </c>
      <c r="G17" s="19" t="s">
        <v>55</v>
      </c>
      <c r="H17" s="16"/>
      <c r="I17" s="17"/>
      <c r="J17" s="18">
        <v>912</v>
      </c>
      <c r="L17" t="s">
        <v>52</v>
      </c>
      <c r="P17" s="51"/>
      <c r="Q17" s="52"/>
      <c r="R17" s="53"/>
      <c r="S17" s="53"/>
      <c r="T17" s="56"/>
      <c r="U17" s="53"/>
      <c r="V17" s="54"/>
      <c r="W17" s="55"/>
      <c r="X17" s="50"/>
    </row>
    <row r="18" spans="2:24" x14ac:dyDescent="0.25">
      <c r="B18" s="7">
        <v>45884</v>
      </c>
      <c r="C18" s="8">
        <v>394</v>
      </c>
      <c r="D18" s="9"/>
      <c r="E18" s="10">
        <v>18</v>
      </c>
      <c r="F18" s="33">
        <f t="shared" si="0"/>
        <v>7092</v>
      </c>
      <c r="G18" s="19" t="s">
        <v>56</v>
      </c>
      <c r="H18" s="16"/>
      <c r="I18" s="17"/>
      <c r="J18" s="18">
        <v>1023</v>
      </c>
      <c r="L18" t="s">
        <v>53</v>
      </c>
    </row>
    <row r="19" spans="2:24" x14ac:dyDescent="0.25">
      <c r="B19" s="7">
        <v>45885</v>
      </c>
      <c r="C19" s="8">
        <v>387</v>
      </c>
      <c r="D19" s="9"/>
      <c r="E19" s="10">
        <v>18</v>
      </c>
      <c r="F19" s="33">
        <f t="shared" si="0"/>
        <v>6966</v>
      </c>
      <c r="G19" s="19" t="s">
        <v>57</v>
      </c>
      <c r="H19" s="16"/>
      <c r="I19" s="17"/>
      <c r="J19" s="18">
        <v>1047</v>
      </c>
    </row>
    <row r="20" spans="2:24" x14ac:dyDescent="0.25">
      <c r="B20" s="7">
        <v>45886</v>
      </c>
      <c r="C20" s="8">
        <v>338</v>
      </c>
      <c r="D20" s="9"/>
      <c r="E20" s="10">
        <v>18</v>
      </c>
      <c r="F20" s="33">
        <f t="shared" si="0"/>
        <v>6084</v>
      </c>
      <c r="G20" s="19" t="s">
        <v>58</v>
      </c>
      <c r="H20" s="16"/>
      <c r="I20" s="17"/>
      <c r="J20" s="18">
        <v>1401</v>
      </c>
    </row>
    <row r="21" spans="2:24" x14ac:dyDescent="0.25">
      <c r="B21" s="7">
        <v>45887</v>
      </c>
      <c r="C21" s="8">
        <v>467</v>
      </c>
      <c r="D21" s="9"/>
      <c r="E21" s="10">
        <v>18</v>
      </c>
      <c r="F21" s="33">
        <f t="shared" si="0"/>
        <v>8406</v>
      </c>
      <c r="G21" s="19" t="s">
        <v>59</v>
      </c>
      <c r="H21" s="16"/>
      <c r="I21" s="17"/>
      <c r="J21" s="18">
        <v>1404</v>
      </c>
    </row>
    <row r="22" spans="2:24" x14ac:dyDescent="0.25">
      <c r="B22" s="7">
        <v>45888</v>
      </c>
      <c r="C22" s="8">
        <v>468</v>
      </c>
      <c r="D22" s="9"/>
      <c r="E22" s="10">
        <v>18</v>
      </c>
      <c r="F22" s="33">
        <f t="shared" si="0"/>
        <v>8424</v>
      </c>
      <c r="G22" s="19" t="s">
        <v>60</v>
      </c>
      <c r="H22" s="16"/>
      <c r="I22" s="17"/>
      <c r="J22" s="18">
        <v>1380</v>
      </c>
    </row>
    <row r="23" spans="2:24" x14ac:dyDescent="0.25">
      <c r="B23" s="7">
        <v>45889</v>
      </c>
      <c r="C23" s="8">
        <v>460</v>
      </c>
      <c r="D23" s="9"/>
      <c r="E23" s="10">
        <v>18</v>
      </c>
      <c r="F23" s="33">
        <f t="shared" si="0"/>
        <v>8280</v>
      </c>
      <c r="G23" s="19" t="s">
        <v>61</v>
      </c>
      <c r="H23" s="16"/>
      <c r="I23" s="17"/>
      <c r="J23" s="18">
        <v>1377</v>
      </c>
    </row>
    <row r="24" spans="2:24" x14ac:dyDescent="0.25">
      <c r="B24" s="7">
        <v>45890</v>
      </c>
      <c r="C24" s="8">
        <v>459</v>
      </c>
      <c r="D24" s="9"/>
      <c r="E24" s="10">
        <v>18</v>
      </c>
      <c r="F24" s="33">
        <f t="shared" si="0"/>
        <v>8262</v>
      </c>
      <c r="G24" s="19" t="s">
        <v>62</v>
      </c>
      <c r="H24" s="16"/>
      <c r="I24" s="17"/>
      <c r="J24" s="18">
        <v>1458</v>
      </c>
    </row>
    <row r="25" spans="2:24" x14ac:dyDescent="0.25">
      <c r="B25" s="7">
        <v>45891</v>
      </c>
      <c r="C25" s="8">
        <v>486</v>
      </c>
      <c r="D25" s="9"/>
      <c r="E25" s="10">
        <v>18</v>
      </c>
      <c r="F25" s="33">
        <f t="shared" si="0"/>
        <v>8748</v>
      </c>
      <c r="G25" s="19" t="s">
        <v>63</v>
      </c>
      <c r="H25" s="16"/>
      <c r="I25" s="17"/>
      <c r="J25" s="18">
        <v>1413</v>
      </c>
    </row>
    <row r="26" spans="2:24" x14ac:dyDescent="0.25">
      <c r="B26" s="7">
        <v>45892</v>
      </c>
      <c r="C26" s="8">
        <v>471</v>
      </c>
      <c r="D26" s="9"/>
      <c r="E26" s="10">
        <v>18</v>
      </c>
      <c r="F26" s="33">
        <f t="shared" si="0"/>
        <v>8478</v>
      </c>
      <c r="G26" s="19"/>
      <c r="H26" s="16"/>
      <c r="I26" s="17"/>
      <c r="J26" s="18"/>
    </row>
    <row r="27" spans="2:24" x14ac:dyDescent="0.25">
      <c r="B27" s="7">
        <v>45893</v>
      </c>
      <c r="C27" s="8">
        <v>455</v>
      </c>
      <c r="D27" s="9"/>
      <c r="E27" s="10">
        <v>18</v>
      </c>
      <c r="F27" s="33">
        <f t="shared" si="0"/>
        <v>8190</v>
      </c>
      <c r="G27" s="19"/>
      <c r="H27" s="16"/>
      <c r="I27" s="17"/>
      <c r="J27" s="18"/>
    </row>
    <row r="28" spans="2:24" x14ac:dyDescent="0.25">
      <c r="B28" s="7">
        <v>45894</v>
      </c>
      <c r="C28" s="8">
        <v>437</v>
      </c>
      <c r="D28" s="9"/>
      <c r="E28" s="10">
        <v>18</v>
      </c>
      <c r="F28" s="33">
        <f t="shared" si="0"/>
        <v>7866</v>
      </c>
      <c r="G28" s="19"/>
      <c r="H28" s="16"/>
      <c r="I28" s="17"/>
      <c r="J28" s="18"/>
    </row>
    <row r="29" spans="2:24" x14ac:dyDescent="0.25">
      <c r="B29" s="7">
        <v>45895</v>
      </c>
      <c r="C29" s="8">
        <v>412</v>
      </c>
      <c r="D29" s="9"/>
      <c r="E29" s="10">
        <v>18</v>
      </c>
      <c r="F29" s="33">
        <f t="shared" si="0"/>
        <v>7416</v>
      </c>
      <c r="G29" s="19"/>
      <c r="H29" s="16"/>
      <c r="I29" s="17"/>
      <c r="J29" s="18"/>
    </row>
    <row r="30" spans="2:24" x14ac:dyDescent="0.25">
      <c r="B30" s="7">
        <v>45896</v>
      </c>
      <c r="C30" s="8">
        <v>437</v>
      </c>
      <c r="D30" s="9"/>
      <c r="E30" s="10">
        <v>18</v>
      </c>
      <c r="F30" s="33">
        <f t="shared" si="0"/>
        <v>7866</v>
      </c>
      <c r="G30" s="19"/>
      <c r="H30" s="16"/>
      <c r="I30" s="17"/>
      <c r="J30" s="18"/>
    </row>
    <row r="31" spans="2:24" x14ac:dyDescent="0.25">
      <c r="B31" s="7">
        <v>45897</v>
      </c>
      <c r="C31" s="8">
        <v>448</v>
      </c>
      <c r="D31" s="9"/>
      <c r="E31" s="10">
        <v>18</v>
      </c>
      <c r="F31" s="33">
        <f t="shared" si="0"/>
        <v>8064</v>
      </c>
      <c r="G31" s="19"/>
      <c r="H31" s="16"/>
      <c r="I31" s="17"/>
      <c r="J31" s="18"/>
    </row>
    <row r="32" spans="2:24" x14ac:dyDescent="0.25">
      <c r="B32" s="7">
        <v>45898</v>
      </c>
      <c r="C32" s="8">
        <v>460</v>
      </c>
      <c r="D32" s="9"/>
      <c r="E32" s="10">
        <v>18</v>
      </c>
      <c r="F32" s="33">
        <f t="shared" si="0"/>
        <v>8280</v>
      </c>
      <c r="G32" s="19"/>
      <c r="H32" s="16"/>
      <c r="I32" s="17"/>
      <c r="J32" s="18"/>
    </row>
    <row r="33" spans="2:12" x14ac:dyDescent="0.25">
      <c r="B33" s="7">
        <v>45899</v>
      </c>
      <c r="C33" s="8">
        <v>466</v>
      </c>
      <c r="D33" s="9"/>
      <c r="E33" s="10">
        <v>18</v>
      </c>
      <c r="F33" s="33">
        <f t="shared" si="0"/>
        <v>8388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8">
        <v>452</v>
      </c>
      <c r="D34" s="35"/>
      <c r="E34" s="10">
        <v>18</v>
      </c>
      <c r="F34" s="37">
        <f t="shared" si="0"/>
        <v>8136</v>
      </c>
      <c r="G34" s="28"/>
      <c r="H34" s="82"/>
      <c r="I34" s="27"/>
      <c r="J34" s="29"/>
    </row>
    <row r="35" spans="2:12" x14ac:dyDescent="0.25">
      <c r="B35" s="40" t="s">
        <v>10</v>
      </c>
      <c r="C35" s="41">
        <f>SUM(C4:C34)</f>
        <v>13427</v>
      </c>
      <c r="D35" s="42">
        <f>SUM(D4:D34)</f>
        <v>0</v>
      </c>
      <c r="E35" s="43"/>
      <c r="F35" s="44" t="s">
        <v>4</v>
      </c>
      <c r="G35" s="24"/>
      <c r="H35" s="178" t="s">
        <v>11</v>
      </c>
      <c r="I35" s="178"/>
      <c r="J35" s="25">
        <f>SUM(J4:J34)</f>
        <v>385793.08757000003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9" t="s">
        <v>13</v>
      </c>
      <c r="I36" s="179"/>
      <c r="J36" s="18">
        <f>F36+F37</f>
        <v>241686</v>
      </c>
      <c r="L36" s="31">
        <f>J36-J4-J5-J6</f>
        <v>234522.91233000002</v>
      </c>
    </row>
    <row r="37" spans="2:12" x14ac:dyDescent="0.25">
      <c r="B37" s="26" t="s">
        <v>14</v>
      </c>
      <c r="C37" s="30">
        <f>C35</f>
        <v>13427</v>
      </c>
      <c r="D37" s="9">
        <f>D35/1.03</f>
        <v>0</v>
      </c>
      <c r="E37" s="10"/>
      <c r="F37" s="33">
        <f>SUM(F4:F36)</f>
        <v>241686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0" t="s">
        <v>16</v>
      </c>
      <c r="C39" s="181"/>
      <c r="D39" s="27"/>
      <c r="E39" s="36"/>
      <c r="F39" s="37"/>
      <c r="G39" s="28"/>
      <c r="H39" s="182" t="s">
        <v>17</v>
      </c>
      <c r="I39" s="182"/>
      <c r="J39" s="29">
        <f>J36+J37+J38-J35</f>
        <v>-144107.08757000003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5" t="s">
        <v>31</v>
      </c>
      <c r="C2" s="176"/>
      <c r="D2" s="176"/>
      <c r="E2" s="176"/>
      <c r="F2" s="176"/>
      <c r="G2" s="176"/>
      <c r="H2" s="176"/>
      <c r="I2" s="176"/>
      <c r="J2" s="17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95000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2">
        <v>45896</v>
      </c>
      <c r="Q3" s="13">
        <f>R3-P3</f>
        <v>34</v>
      </c>
      <c r="R3" s="66">
        <v>45930</v>
      </c>
      <c r="S3" s="13" t="s">
        <v>39</v>
      </c>
      <c r="T3" s="93">
        <v>292</v>
      </c>
      <c r="U3" s="94" t="s">
        <v>32</v>
      </c>
      <c r="V3" s="94" t="s">
        <v>43</v>
      </c>
      <c r="W3" s="95">
        <v>1500</v>
      </c>
      <c r="X3" s="94" t="s">
        <v>12</v>
      </c>
      <c r="Y3" s="96">
        <v>19</v>
      </c>
      <c r="Z3" s="97">
        <v>28500</v>
      </c>
      <c r="AA3" s="98"/>
      <c r="AB3" s="97">
        <v>28500</v>
      </c>
      <c r="AC3" t="s">
        <v>44</v>
      </c>
    </row>
    <row r="4" spans="2:29" x14ac:dyDescent="0.25">
      <c r="B4" s="7">
        <v>45901</v>
      </c>
      <c r="C4" s="8">
        <v>446</v>
      </c>
      <c r="D4" s="9"/>
      <c r="E4" s="10">
        <v>18</v>
      </c>
      <c r="F4" s="33">
        <f>E4*C4</f>
        <v>8028</v>
      </c>
      <c r="G4" s="11"/>
      <c r="H4" s="12" t="s">
        <v>6</v>
      </c>
      <c r="I4" s="13">
        <v>0.01</v>
      </c>
      <c r="J4" s="14">
        <f>(F36+F37)*I4</f>
        <v>2207.88</v>
      </c>
      <c r="P4" s="99">
        <v>45905</v>
      </c>
      <c r="Q4" s="13">
        <f>R4-P4</f>
        <v>25</v>
      </c>
      <c r="R4" s="66">
        <v>45930</v>
      </c>
      <c r="S4" s="13" t="s">
        <v>39</v>
      </c>
      <c r="T4" s="100">
        <v>312</v>
      </c>
      <c r="U4" s="101" t="s">
        <v>32</v>
      </c>
      <c r="V4" s="101" t="s">
        <v>51</v>
      </c>
      <c r="W4" s="102">
        <v>70</v>
      </c>
      <c r="X4" s="101" t="s">
        <v>34</v>
      </c>
      <c r="Y4" s="103">
        <v>725</v>
      </c>
      <c r="Z4" s="104">
        <v>50750</v>
      </c>
      <c r="AA4" s="105"/>
      <c r="AB4" s="104">
        <v>50750</v>
      </c>
      <c r="AC4" t="s">
        <v>44</v>
      </c>
    </row>
    <row r="5" spans="2:29" x14ac:dyDescent="0.25">
      <c r="B5" s="7">
        <v>45902</v>
      </c>
      <c r="C5" s="8">
        <v>434</v>
      </c>
      <c r="D5" s="9"/>
      <c r="E5" s="10">
        <v>18</v>
      </c>
      <c r="F5" s="33">
        <f t="shared" ref="F5:F34" si="0">E5*C5</f>
        <v>7812</v>
      </c>
      <c r="G5" s="11"/>
      <c r="H5" s="12" t="s">
        <v>7</v>
      </c>
      <c r="I5" s="13">
        <v>1E-3</v>
      </c>
      <c r="J5" s="14">
        <f>(F36+F37-J4-J6)*I5</f>
        <v>214.16435999999999</v>
      </c>
      <c r="P5" s="106">
        <v>45905</v>
      </c>
      <c r="Q5" s="13">
        <f>R5-P5</f>
        <v>25</v>
      </c>
      <c r="R5" s="66">
        <v>45930</v>
      </c>
      <c r="S5" s="13" t="s">
        <v>39</v>
      </c>
      <c r="T5" s="107">
        <v>312</v>
      </c>
      <c r="U5" s="108" t="s">
        <v>32</v>
      </c>
      <c r="V5" s="108" t="s">
        <v>35</v>
      </c>
      <c r="W5" s="109">
        <v>10</v>
      </c>
      <c r="X5" s="108" t="s">
        <v>34</v>
      </c>
      <c r="Y5" s="110">
        <v>760</v>
      </c>
      <c r="Z5" s="111">
        <v>7600</v>
      </c>
      <c r="AA5" s="112"/>
      <c r="AB5" s="111">
        <v>7600</v>
      </c>
      <c r="AC5" t="s">
        <v>44</v>
      </c>
    </row>
    <row r="6" spans="2:29" x14ac:dyDescent="0.25">
      <c r="B6" s="7">
        <v>45903</v>
      </c>
      <c r="C6" s="8">
        <v>0</v>
      </c>
      <c r="D6" s="9"/>
      <c r="E6" s="10">
        <v>18</v>
      </c>
      <c r="F6" s="33">
        <f t="shared" si="0"/>
        <v>0</v>
      </c>
      <c r="G6" s="11"/>
      <c r="H6" s="12" t="s">
        <v>8</v>
      </c>
      <c r="I6" s="13"/>
      <c r="J6" s="14">
        <v>4415.76</v>
      </c>
      <c r="P6" s="74"/>
      <c r="Q6" s="74"/>
      <c r="R6" s="74"/>
      <c r="S6" s="74"/>
      <c r="T6" s="74"/>
      <c r="U6" s="74"/>
      <c r="V6" s="74" t="s">
        <v>65</v>
      </c>
      <c r="W6" s="74"/>
      <c r="X6" s="74"/>
      <c r="Y6" s="74"/>
      <c r="Z6" s="74"/>
      <c r="AA6" s="74"/>
      <c r="AB6" s="75">
        <v>-86850</v>
      </c>
    </row>
    <row r="7" spans="2:29" x14ac:dyDescent="0.25">
      <c r="B7" s="7">
        <v>45904</v>
      </c>
      <c r="C7" s="8">
        <v>915</v>
      </c>
      <c r="D7" s="9"/>
      <c r="E7" s="10">
        <v>18</v>
      </c>
      <c r="F7" s="33">
        <f t="shared" si="0"/>
        <v>16470</v>
      </c>
      <c r="G7" s="11"/>
      <c r="H7" s="12" t="s">
        <v>9</v>
      </c>
      <c r="I7" s="13"/>
      <c r="J7" s="14">
        <f>'AĞUSTOS 2025'!J39*-1</f>
        <v>144107.08757000003</v>
      </c>
      <c r="P7" s="119">
        <v>45918</v>
      </c>
      <c r="Q7" s="17">
        <f>R7-P7</f>
        <v>43</v>
      </c>
      <c r="R7" s="49">
        <v>45961</v>
      </c>
      <c r="S7" s="119" t="s">
        <v>39</v>
      </c>
      <c r="T7" s="118">
        <v>337</v>
      </c>
      <c r="U7" s="117" t="s">
        <v>32</v>
      </c>
      <c r="V7" s="117" t="s">
        <v>35</v>
      </c>
      <c r="W7" s="116">
        <v>100</v>
      </c>
      <c r="X7" s="117" t="s">
        <v>34</v>
      </c>
      <c r="Y7" s="115">
        <v>770</v>
      </c>
      <c r="Z7" s="114">
        <v>77000</v>
      </c>
      <c r="AA7" s="113"/>
      <c r="AB7" s="114">
        <v>77000</v>
      </c>
      <c r="AC7" t="s">
        <v>69</v>
      </c>
    </row>
    <row r="8" spans="2:29" x14ac:dyDescent="0.25">
      <c r="B8" s="7">
        <v>45905</v>
      </c>
      <c r="C8" s="8">
        <v>435</v>
      </c>
      <c r="D8" s="9"/>
      <c r="E8" s="10">
        <v>18</v>
      </c>
      <c r="F8" s="33">
        <f t="shared" si="0"/>
        <v>7830</v>
      </c>
      <c r="G8" s="15">
        <v>45924</v>
      </c>
      <c r="H8" s="16" t="s">
        <v>41</v>
      </c>
      <c r="I8" s="17"/>
      <c r="J8" s="18">
        <v>100000</v>
      </c>
      <c r="P8" s="119">
        <v>45918</v>
      </c>
      <c r="Q8" s="17">
        <f>R8-P8</f>
        <v>43</v>
      </c>
      <c r="R8" s="49">
        <v>45961</v>
      </c>
      <c r="S8" s="119" t="s">
        <v>39</v>
      </c>
      <c r="T8" s="118">
        <v>337</v>
      </c>
      <c r="U8" s="117" t="s">
        <v>32</v>
      </c>
      <c r="V8" s="117" t="s">
        <v>64</v>
      </c>
      <c r="W8" s="116">
        <v>30</v>
      </c>
      <c r="X8" s="117" t="s">
        <v>34</v>
      </c>
      <c r="Y8" s="115">
        <v>594.05940999999996</v>
      </c>
      <c r="Z8" s="114">
        <v>17821.78</v>
      </c>
      <c r="AA8" s="114">
        <v>178.22</v>
      </c>
      <c r="AB8" s="114">
        <v>18000</v>
      </c>
      <c r="AC8" t="s">
        <v>69</v>
      </c>
    </row>
    <row r="9" spans="2:29" x14ac:dyDescent="0.25">
      <c r="B9" s="7">
        <v>45906</v>
      </c>
      <c r="C9" s="8">
        <v>396</v>
      </c>
      <c r="D9" s="9"/>
      <c r="E9" s="10">
        <v>18</v>
      </c>
      <c r="F9" s="33">
        <f t="shared" si="0"/>
        <v>7128</v>
      </c>
      <c r="G9" s="64">
        <v>45896</v>
      </c>
      <c r="H9" s="16" t="s">
        <v>66</v>
      </c>
      <c r="I9" s="17"/>
      <c r="J9" s="58">
        <v>28500</v>
      </c>
    </row>
    <row r="10" spans="2:29" x14ac:dyDescent="0.25">
      <c r="B10" s="7">
        <v>45907</v>
      </c>
      <c r="C10" s="8">
        <v>436</v>
      </c>
      <c r="D10" s="9"/>
      <c r="E10" s="10">
        <v>18</v>
      </c>
      <c r="F10" s="33">
        <f t="shared" si="0"/>
        <v>7848</v>
      </c>
      <c r="G10" s="77">
        <v>45905</v>
      </c>
      <c r="H10" s="16" t="s">
        <v>67</v>
      </c>
      <c r="I10" s="17"/>
      <c r="J10" s="76">
        <v>50750</v>
      </c>
    </row>
    <row r="11" spans="2:29" x14ac:dyDescent="0.25">
      <c r="B11" s="7">
        <v>45908</v>
      </c>
      <c r="C11" s="8">
        <v>429</v>
      </c>
      <c r="D11" s="9"/>
      <c r="E11" s="10">
        <v>18</v>
      </c>
      <c r="F11" s="33">
        <f t="shared" si="0"/>
        <v>7722</v>
      </c>
      <c r="G11" s="79">
        <v>45905</v>
      </c>
      <c r="H11" s="16" t="s">
        <v>68</v>
      </c>
      <c r="I11" s="17"/>
      <c r="J11" s="78">
        <v>7600</v>
      </c>
    </row>
    <row r="12" spans="2:29" x14ac:dyDescent="0.25">
      <c r="B12" s="7">
        <v>45909</v>
      </c>
      <c r="C12" s="8">
        <v>0</v>
      </c>
      <c r="D12" s="9"/>
      <c r="E12" s="10">
        <v>18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>
        <v>875</v>
      </c>
      <c r="D13" s="9"/>
      <c r="E13" s="10">
        <v>18</v>
      </c>
      <c r="F13" s="33">
        <f t="shared" si="0"/>
        <v>15750</v>
      </c>
      <c r="G13" s="19"/>
      <c r="H13" s="16"/>
      <c r="I13" s="17"/>
      <c r="J13" s="18"/>
    </row>
    <row r="14" spans="2:29" x14ac:dyDescent="0.25">
      <c r="B14" s="7">
        <v>45911</v>
      </c>
      <c r="C14" s="8">
        <v>467</v>
      </c>
      <c r="D14" s="9"/>
      <c r="E14" s="10">
        <v>18</v>
      </c>
      <c r="F14" s="33">
        <f t="shared" si="0"/>
        <v>8406</v>
      </c>
      <c r="G14" s="19"/>
      <c r="H14" s="16"/>
      <c r="I14" s="17"/>
      <c r="J14" s="18"/>
    </row>
    <row r="15" spans="2:29" x14ac:dyDescent="0.25">
      <c r="B15" s="7">
        <v>45912</v>
      </c>
      <c r="C15" s="8">
        <v>428</v>
      </c>
      <c r="D15" s="9"/>
      <c r="E15" s="10">
        <v>18</v>
      </c>
      <c r="F15" s="33">
        <f t="shared" si="0"/>
        <v>7704</v>
      </c>
      <c r="G15" s="19"/>
      <c r="H15" s="16"/>
      <c r="I15" s="17"/>
      <c r="J15" s="18"/>
    </row>
    <row r="16" spans="2:29" x14ac:dyDescent="0.25">
      <c r="B16" s="7">
        <v>45913</v>
      </c>
      <c r="C16" s="8">
        <v>390</v>
      </c>
      <c r="D16" s="9"/>
      <c r="E16" s="10">
        <v>18</v>
      </c>
      <c r="F16" s="33">
        <f t="shared" si="0"/>
        <v>7020</v>
      </c>
      <c r="G16" s="19"/>
      <c r="H16" s="16"/>
      <c r="I16" s="17"/>
      <c r="J16" s="18"/>
    </row>
    <row r="17" spans="2:10" x14ac:dyDescent="0.25">
      <c r="B17" s="7">
        <v>45914</v>
      </c>
      <c r="C17" s="8">
        <v>411</v>
      </c>
      <c r="D17" s="9"/>
      <c r="E17" s="10">
        <v>18</v>
      </c>
      <c r="F17" s="33">
        <f t="shared" si="0"/>
        <v>7398</v>
      </c>
      <c r="G17" s="19"/>
      <c r="H17" s="16"/>
      <c r="I17" s="17"/>
      <c r="J17" s="18"/>
    </row>
    <row r="18" spans="2:10" x14ac:dyDescent="0.25">
      <c r="B18" s="7">
        <v>45915</v>
      </c>
      <c r="C18" s="8">
        <v>411</v>
      </c>
      <c r="D18" s="9"/>
      <c r="E18" s="10">
        <v>18</v>
      </c>
      <c r="F18" s="33">
        <f t="shared" si="0"/>
        <v>7398</v>
      </c>
      <c r="G18" s="19"/>
      <c r="H18" s="16"/>
      <c r="I18" s="17"/>
      <c r="J18" s="18"/>
    </row>
    <row r="19" spans="2:10" x14ac:dyDescent="0.25">
      <c r="B19" s="7">
        <v>45916</v>
      </c>
      <c r="C19" s="8">
        <v>421</v>
      </c>
      <c r="D19" s="9"/>
      <c r="E19" s="10">
        <v>18</v>
      </c>
      <c r="F19" s="33">
        <f t="shared" si="0"/>
        <v>7578</v>
      </c>
      <c r="G19" s="19"/>
      <c r="H19" s="16"/>
      <c r="I19" s="17"/>
      <c r="J19" s="18"/>
    </row>
    <row r="20" spans="2:10" x14ac:dyDescent="0.25">
      <c r="B20" s="7">
        <v>45917</v>
      </c>
      <c r="C20" s="8">
        <v>435.5</v>
      </c>
      <c r="D20" s="9"/>
      <c r="E20" s="10">
        <v>18</v>
      </c>
      <c r="F20" s="33">
        <f t="shared" si="0"/>
        <v>7839</v>
      </c>
      <c r="G20" s="19"/>
      <c r="H20" s="16"/>
      <c r="I20" s="17"/>
      <c r="J20" s="18"/>
    </row>
    <row r="21" spans="2:10" x14ac:dyDescent="0.25">
      <c r="B21" s="7">
        <v>45918</v>
      </c>
      <c r="C21" s="8">
        <v>412</v>
      </c>
      <c r="D21" s="9"/>
      <c r="E21" s="10">
        <v>18</v>
      </c>
      <c r="F21" s="33">
        <f t="shared" si="0"/>
        <v>7416</v>
      </c>
      <c r="G21" s="19"/>
      <c r="H21" s="16"/>
      <c r="I21" s="17"/>
      <c r="J21" s="18"/>
    </row>
    <row r="22" spans="2:10" x14ac:dyDescent="0.25">
      <c r="B22" s="7">
        <v>45919</v>
      </c>
      <c r="C22" s="8">
        <v>411</v>
      </c>
      <c r="D22" s="9"/>
      <c r="E22" s="10">
        <v>18</v>
      </c>
      <c r="F22" s="33">
        <f t="shared" si="0"/>
        <v>7398</v>
      </c>
      <c r="G22" s="19"/>
      <c r="H22" s="16"/>
      <c r="I22" s="17"/>
      <c r="J22" s="18"/>
    </row>
    <row r="23" spans="2:10" x14ac:dyDescent="0.25">
      <c r="B23" s="7">
        <v>45920</v>
      </c>
      <c r="C23" s="8">
        <v>390</v>
      </c>
      <c r="D23" s="9"/>
      <c r="E23" s="10">
        <v>18</v>
      </c>
      <c r="F23" s="33">
        <f t="shared" si="0"/>
        <v>7020</v>
      </c>
      <c r="G23" s="19"/>
      <c r="H23" s="16"/>
      <c r="I23" s="17"/>
      <c r="J23" s="18"/>
    </row>
    <row r="24" spans="2:10" x14ac:dyDescent="0.25">
      <c r="B24" s="7">
        <v>45921</v>
      </c>
      <c r="C24" s="8">
        <v>388</v>
      </c>
      <c r="D24" s="9"/>
      <c r="E24" s="10">
        <v>18</v>
      </c>
      <c r="F24" s="33">
        <f t="shared" si="0"/>
        <v>6984</v>
      </c>
      <c r="G24" s="19"/>
      <c r="H24" s="16"/>
      <c r="I24" s="17"/>
      <c r="J24" s="18"/>
    </row>
    <row r="25" spans="2:10" x14ac:dyDescent="0.25">
      <c r="B25" s="7">
        <v>45922</v>
      </c>
      <c r="C25" s="8">
        <v>399.5</v>
      </c>
      <c r="D25" s="9"/>
      <c r="E25" s="10">
        <v>18</v>
      </c>
      <c r="F25" s="33">
        <f t="shared" si="0"/>
        <v>7191</v>
      </c>
      <c r="G25" s="19"/>
      <c r="H25" s="16"/>
      <c r="I25" s="17"/>
      <c r="J25" s="18"/>
    </row>
    <row r="26" spans="2:10" x14ac:dyDescent="0.25">
      <c r="B26" s="7">
        <v>45923</v>
      </c>
      <c r="C26" s="8">
        <v>382</v>
      </c>
      <c r="D26" s="9"/>
      <c r="E26" s="10">
        <v>18</v>
      </c>
      <c r="F26" s="33">
        <f t="shared" si="0"/>
        <v>6876</v>
      </c>
      <c r="G26" s="19"/>
      <c r="H26" s="16"/>
      <c r="I26" s="17"/>
      <c r="J26" s="18"/>
    </row>
    <row r="27" spans="2:10" x14ac:dyDescent="0.25">
      <c r="B27" s="7">
        <v>45924</v>
      </c>
      <c r="C27" s="8">
        <v>389</v>
      </c>
      <c r="D27" s="9"/>
      <c r="E27" s="10">
        <v>18</v>
      </c>
      <c r="F27" s="33">
        <f t="shared" si="0"/>
        <v>7002</v>
      </c>
      <c r="G27" s="19"/>
      <c r="H27" s="16"/>
      <c r="I27" s="17"/>
      <c r="J27" s="18"/>
    </row>
    <row r="28" spans="2:10" x14ac:dyDescent="0.25">
      <c r="B28" s="7">
        <v>45925</v>
      </c>
      <c r="C28" s="8">
        <v>354</v>
      </c>
      <c r="D28" s="9"/>
      <c r="E28" s="10">
        <v>18</v>
      </c>
      <c r="F28" s="33">
        <f t="shared" si="0"/>
        <v>6372</v>
      </c>
      <c r="G28" s="19"/>
      <c r="H28" s="16"/>
      <c r="I28" s="17"/>
      <c r="J28" s="18"/>
    </row>
    <row r="29" spans="2:10" x14ac:dyDescent="0.25">
      <c r="B29" s="7">
        <v>45926</v>
      </c>
      <c r="C29" s="8">
        <v>353</v>
      </c>
      <c r="D29" s="9"/>
      <c r="E29" s="10">
        <v>18</v>
      </c>
      <c r="F29" s="33">
        <f t="shared" si="0"/>
        <v>6354</v>
      </c>
      <c r="G29" s="19"/>
      <c r="H29" s="16"/>
      <c r="I29" s="17"/>
      <c r="J29" s="18"/>
    </row>
    <row r="30" spans="2:10" x14ac:dyDescent="0.25">
      <c r="B30" s="7">
        <v>45927</v>
      </c>
      <c r="C30" s="8">
        <v>364</v>
      </c>
      <c r="D30" s="9"/>
      <c r="E30" s="10">
        <v>18</v>
      </c>
      <c r="F30" s="33">
        <f t="shared" si="0"/>
        <v>6552</v>
      </c>
      <c r="G30" s="19"/>
      <c r="H30" s="16"/>
      <c r="I30" s="17"/>
      <c r="J30" s="18"/>
    </row>
    <row r="31" spans="2:10" x14ac:dyDescent="0.25">
      <c r="B31" s="7">
        <v>45928</v>
      </c>
      <c r="C31" s="8">
        <v>374</v>
      </c>
      <c r="D31" s="9"/>
      <c r="E31" s="10">
        <v>18</v>
      </c>
      <c r="F31" s="33">
        <f t="shared" si="0"/>
        <v>6732</v>
      </c>
      <c r="G31" s="19"/>
      <c r="H31" s="16"/>
      <c r="I31" s="17"/>
      <c r="J31" s="18"/>
    </row>
    <row r="32" spans="2:10" x14ac:dyDescent="0.25">
      <c r="B32" s="7">
        <v>45929</v>
      </c>
      <c r="C32" s="8">
        <v>355.5</v>
      </c>
      <c r="D32" s="9"/>
      <c r="E32" s="10">
        <v>18</v>
      </c>
      <c r="F32" s="33">
        <f t="shared" si="0"/>
        <v>6399</v>
      </c>
      <c r="G32" s="19"/>
      <c r="H32" s="16"/>
      <c r="I32" s="17"/>
      <c r="J32" s="18"/>
    </row>
    <row r="33" spans="2:12" x14ac:dyDescent="0.25">
      <c r="B33" s="7">
        <v>45930</v>
      </c>
      <c r="C33" s="8">
        <v>364.5</v>
      </c>
      <c r="D33" s="9"/>
      <c r="E33" s="10">
        <v>18</v>
      </c>
      <c r="F33" s="33">
        <f t="shared" si="0"/>
        <v>6561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10">
        <v>18</v>
      </c>
      <c r="F34" s="48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12266</v>
      </c>
      <c r="D35" s="42">
        <f>SUM(D4:D34)</f>
        <v>0</v>
      </c>
      <c r="E35" s="43"/>
      <c r="F35" s="44" t="s">
        <v>4</v>
      </c>
      <c r="G35" s="24"/>
      <c r="H35" s="178" t="s">
        <v>11</v>
      </c>
      <c r="I35" s="178"/>
      <c r="J35" s="25">
        <f>SUM(J4:J34)</f>
        <v>337794.89193000004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9" t="s">
        <v>13</v>
      </c>
      <c r="I36" s="179"/>
      <c r="J36" s="18">
        <f>F36+F37</f>
        <v>220788</v>
      </c>
      <c r="L36" s="31">
        <f>J36-J4-J5-J6</f>
        <v>213950.19563999999</v>
      </c>
    </row>
    <row r="37" spans="2:12" x14ac:dyDescent="0.25">
      <c r="B37" s="26" t="s">
        <v>14</v>
      </c>
      <c r="C37" s="30">
        <f>C35</f>
        <v>12266</v>
      </c>
      <c r="D37" s="9">
        <f>D35/1.03</f>
        <v>0</v>
      </c>
      <c r="E37" s="10"/>
      <c r="F37" s="33">
        <f>SUM(F4:F36)</f>
        <v>220788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0" t="s">
        <v>16</v>
      </c>
      <c r="C39" s="181"/>
      <c r="D39" s="27"/>
      <c r="E39" s="36"/>
      <c r="F39" s="37"/>
      <c r="G39" s="28"/>
      <c r="H39" s="182" t="s">
        <v>17</v>
      </c>
      <c r="I39" s="182"/>
      <c r="J39" s="29">
        <f>J36+J37+J38-J35</f>
        <v>-117006.89193000004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5" t="s">
        <v>31</v>
      </c>
      <c r="C2" s="176"/>
      <c r="D2" s="176"/>
      <c r="E2" s="176"/>
      <c r="F2" s="176"/>
      <c r="G2" s="176"/>
      <c r="H2" s="176"/>
      <c r="I2" s="176"/>
      <c r="J2" s="17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42600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2">
        <v>45896</v>
      </c>
      <c r="Q3" s="13">
        <f>R3-P3</f>
        <v>34</v>
      </c>
      <c r="R3" s="66">
        <v>45930</v>
      </c>
      <c r="S3" s="13" t="s">
        <v>39</v>
      </c>
      <c r="T3" s="93">
        <v>292</v>
      </c>
      <c r="U3" s="94" t="s">
        <v>32</v>
      </c>
      <c r="V3" s="94" t="s">
        <v>43</v>
      </c>
      <c r="W3" s="95">
        <v>1500</v>
      </c>
      <c r="X3" s="94" t="s">
        <v>12</v>
      </c>
      <c r="Y3" s="96">
        <v>19</v>
      </c>
      <c r="Z3" s="97">
        <v>28500</v>
      </c>
      <c r="AA3" s="98"/>
      <c r="AB3" s="97">
        <v>28500</v>
      </c>
      <c r="AC3" t="s">
        <v>44</v>
      </c>
    </row>
    <row r="4" spans="2:29" x14ac:dyDescent="0.25">
      <c r="B4" s="7">
        <v>45931</v>
      </c>
      <c r="C4" s="8">
        <v>375</v>
      </c>
      <c r="D4" s="9"/>
      <c r="E4" s="10">
        <v>20</v>
      </c>
      <c r="F4" s="33">
        <f>E4*C4</f>
        <v>7500</v>
      </c>
      <c r="G4" s="11"/>
      <c r="H4" s="12" t="s">
        <v>6</v>
      </c>
      <c r="I4" s="13">
        <v>0.01</v>
      </c>
      <c r="J4" s="14">
        <f>(F36+F37)*I4</f>
        <v>1957.5</v>
      </c>
      <c r="P4" s="99">
        <v>45905</v>
      </c>
      <c r="Q4" s="13">
        <f>R4-P4</f>
        <v>25</v>
      </c>
      <c r="R4" s="66">
        <v>45930</v>
      </c>
      <c r="S4" s="13" t="s">
        <v>39</v>
      </c>
      <c r="T4" s="100">
        <v>312</v>
      </c>
      <c r="U4" s="101" t="s">
        <v>32</v>
      </c>
      <c r="V4" s="101" t="s">
        <v>51</v>
      </c>
      <c r="W4" s="102">
        <v>70</v>
      </c>
      <c r="X4" s="101" t="s">
        <v>34</v>
      </c>
      <c r="Y4" s="103">
        <v>725</v>
      </c>
      <c r="Z4" s="104">
        <v>50750</v>
      </c>
      <c r="AA4" s="105"/>
      <c r="AB4" s="104">
        <v>50750</v>
      </c>
      <c r="AC4" t="s">
        <v>44</v>
      </c>
    </row>
    <row r="5" spans="2:29" x14ac:dyDescent="0.25">
      <c r="B5" s="7">
        <v>45932</v>
      </c>
      <c r="C5" s="8">
        <v>361</v>
      </c>
      <c r="D5" s="9"/>
      <c r="E5" s="10">
        <v>20</v>
      </c>
      <c r="F5" s="33">
        <f t="shared" ref="F5:F34" si="0">E5*C5</f>
        <v>7220</v>
      </c>
      <c r="G5" s="11"/>
      <c r="H5" s="12" t="s">
        <v>7</v>
      </c>
      <c r="I5" s="13">
        <v>1E-3</v>
      </c>
      <c r="J5" s="14">
        <f>(F36+F37-J4-J6)*I5</f>
        <v>190.07325</v>
      </c>
      <c r="P5" s="106">
        <v>45905</v>
      </c>
      <c r="Q5" s="13">
        <f>R5-P5</f>
        <v>25</v>
      </c>
      <c r="R5" s="66">
        <v>45930</v>
      </c>
      <c r="S5" s="13" t="s">
        <v>39</v>
      </c>
      <c r="T5" s="107">
        <v>312</v>
      </c>
      <c r="U5" s="108" t="s">
        <v>32</v>
      </c>
      <c r="V5" s="108" t="s">
        <v>35</v>
      </c>
      <c r="W5" s="109">
        <v>10</v>
      </c>
      <c r="X5" s="108" t="s">
        <v>34</v>
      </c>
      <c r="Y5" s="110">
        <v>760</v>
      </c>
      <c r="Z5" s="111">
        <v>7600</v>
      </c>
      <c r="AA5" s="112"/>
      <c r="AB5" s="111">
        <v>7600</v>
      </c>
      <c r="AC5" t="s">
        <v>44</v>
      </c>
    </row>
    <row r="6" spans="2:29" x14ac:dyDescent="0.25">
      <c r="B6" s="7">
        <v>45933</v>
      </c>
      <c r="C6" s="8">
        <v>348</v>
      </c>
      <c r="D6" s="9"/>
      <c r="E6" s="10">
        <v>20</v>
      </c>
      <c r="F6" s="33">
        <f t="shared" si="0"/>
        <v>6960</v>
      </c>
      <c r="G6" s="11"/>
      <c r="H6" s="12" t="s">
        <v>8</v>
      </c>
      <c r="I6" s="13"/>
      <c r="J6" s="14">
        <v>3719.25</v>
      </c>
      <c r="P6" s="74"/>
      <c r="Q6" s="74"/>
      <c r="R6" s="74"/>
      <c r="S6" s="74"/>
      <c r="T6" s="74"/>
      <c r="U6" s="74"/>
      <c r="V6" s="74" t="s">
        <v>65</v>
      </c>
      <c r="W6" s="74"/>
      <c r="X6" s="74"/>
      <c r="Y6" s="74"/>
      <c r="Z6" s="74"/>
      <c r="AA6" s="74"/>
      <c r="AB6" s="75">
        <v>-86850</v>
      </c>
    </row>
    <row r="7" spans="2:29" x14ac:dyDescent="0.25">
      <c r="B7" s="7">
        <v>45934</v>
      </c>
      <c r="C7" s="8">
        <v>318</v>
      </c>
      <c r="D7" s="9"/>
      <c r="E7" s="10">
        <v>20</v>
      </c>
      <c r="F7" s="33">
        <f t="shared" si="0"/>
        <v>6360</v>
      </c>
      <c r="G7" s="11"/>
      <c r="H7" s="12" t="s">
        <v>9</v>
      </c>
      <c r="I7" s="13"/>
      <c r="J7" s="14">
        <f>'EYLÜL 2025'!J39*-1</f>
        <v>117006.89193000004</v>
      </c>
      <c r="P7" s="120">
        <v>45918</v>
      </c>
      <c r="Q7" s="13">
        <f>R7-P7</f>
        <v>43</v>
      </c>
      <c r="R7" s="66">
        <v>45961</v>
      </c>
      <c r="S7" s="120" t="s">
        <v>39</v>
      </c>
      <c r="T7" s="121">
        <v>337</v>
      </c>
      <c r="U7" s="122" t="s">
        <v>32</v>
      </c>
      <c r="V7" s="122" t="s">
        <v>35</v>
      </c>
      <c r="W7" s="123">
        <v>100</v>
      </c>
      <c r="X7" s="122" t="s">
        <v>34</v>
      </c>
      <c r="Y7" s="124">
        <v>770</v>
      </c>
      <c r="Z7" s="125">
        <v>77000</v>
      </c>
      <c r="AA7" s="126"/>
      <c r="AB7" s="125">
        <v>77000</v>
      </c>
      <c r="AC7" t="s">
        <v>69</v>
      </c>
    </row>
    <row r="8" spans="2:29" x14ac:dyDescent="0.25">
      <c r="B8" s="7">
        <v>45935</v>
      </c>
      <c r="C8" s="8">
        <v>299</v>
      </c>
      <c r="D8" s="9"/>
      <c r="E8" s="10">
        <v>20</v>
      </c>
      <c r="F8" s="33">
        <f t="shared" si="0"/>
        <v>5980</v>
      </c>
      <c r="G8" s="15">
        <v>45960</v>
      </c>
      <c r="H8" s="16" t="s">
        <v>72</v>
      </c>
      <c r="I8" s="17"/>
      <c r="J8" s="18">
        <v>800000</v>
      </c>
      <c r="P8" s="120">
        <v>45918</v>
      </c>
      <c r="Q8" s="13">
        <f>R8-P8</f>
        <v>43</v>
      </c>
      <c r="R8" s="66">
        <v>45961</v>
      </c>
      <c r="S8" s="120" t="s">
        <v>39</v>
      </c>
      <c r="T8" s="121">
        <v>337</v>
      </c>
      <c r="U8" s="122" t="s">
        <v>32</v>
      </c>
      <c r="V8" s="122" t="s">
        <v>64</v>
      </c>
      <c r="W8" s="123">
        <v>30</v>
      </c>
      <c r="X8" s="122" t="s">
        <v>34</v>
      </c>
      <c r="Y8" s="124">
        <v>594.05940999999996</v>
      </c>
      <c r="Z8" s="125">
        <v>17821.78</v>
      </c>
      <c r="AA8" s="125">
        <v>178.22</v>
      </c>
      <c r="AB8" s="125">
        <v>18000</v>
      </c>
      <c r="AC8" t="s">
        <v>69</v>
      </c>
    </row>
    <row r="9" spans="2:29" x14ac:dyDescent="0.25">
      <c r="B9" s="7">
        <v>45936</v>
      </c>
      <c r="C9" s="8">
        <v>329</v>
      </c>
      <c r="D9" s="9"/>
      <c r="E9" s="10">
        <v>20</v>
      </c>
      <c r="F9" s="33">
        <f t="shared" si="0"/>
        <v>6580</v>
      </c>
      <c r="G9" s="15">
        <v>45918</v>
      </c>
      <c r="H9" s="16" t="s">
        <v>73</v>
      </c>
      <c r="I9" s="17"/>
      <c r="J9" s="18">
        <v>77000</v>
      </c>
      <c r="P9" s="127">
        <v>45948</v>
      </c>
      <c r="Q9" s="13">
        <f>R9-P9</f>
        <v>13</v>
      </c>
      <c r="R9" s="66">
        <v>45961</v>
      </c>
      <c r="S9" s="120" t="s">
        <v>39</v>
      </c>
      <c r="T9" s="128">
        <v>393</v>
      </c>
      <c r="U9" s="129" t="s">
        <v>32</v>
      </c>
      <c r="V9" s="129" t="s">
        <v>70</v>
      </c>
      <c r="W9" s="130">
        <v>100</v>
      </c>
      <c r="X9" s="129" t="s">
        <v>34</v>
      </c>
      <c r="Y9" s="131">
        <v>740</v>
      </c>
      <c r="Z9" s="132">
        <v>74000</v>
      </c>
      <c r="AA9" s="133"/>
      <c r="AB9" s="132">
        <v>74000</v>
      </c>
      <c r="AC9" t="s">
        <v>69</v>
      </c>
    </row>
    <row r="10" spans="2:29" x14ac:dyDescent="0.25">
      <c r="B10" s="7">
        <v>45937</v>
      </c>
      <c r="C10" s="8">
        <v>315</v>
      </c>
      <c r="D10" s="9"/>
      <c r="E10" s="10">
        <v>20</v>
      </c>
      <c r="F10" s="33">
        <f t="shared" si="0"/>
        <v>6300</v>
      </c>
      <c r="G10" s="15">
        <v>45918</v>
      </c>
      <c r="H10" s="16" t="s">
        <v>74</v>
      </c>
      <c r="I10" s="17"/>
      <c r="J10" s="18">
        <v>18000</v>
      </c>
      <c r="P10" s="127">
        <v>45948</v>
      </c>
      <c r="Q10" s="13">
        <f>R10-P10</f>
        <v>13</v>
      </c>
      <c r="R10" s="66">
        <v>45961</v>
      </c>
      <c r="S10" s="120" t="s">
        <v>39</v>
      </c>
      <c r="T10" s="128">
        <v>393</v>
      </c>
      <c r="U10" s="129" t="s">
        <v>32</v>
      </c>
      <c r="V10" s="129" t="s">
        <v>71</v>
      </c>
      <c r="W10" s="134">
        <v>500</v>
      </c>
      <c r="X10" s="129" t="s">
        <v>12</v>
      </c>
      <c r="Y10" s="131">
        <v>19</v>
      </c>
      <c r="Z10" s="132">
        <v>9500</v>
      </c>
      <c r="AA10" s="133"/>
      <c r="AB10" s="132">
        <v>9500</v>
      </c>
      <c r="AC10" t="s">
        <v>69</v>
      </c>
    </row>
    <row r="11" spans="2:29" x14ac:dyDescent="0.25">
      <c r="B11" s="7">
        <v>45938</v>
      </c>
      <c r="C11" s="8">
        <v>324</v>
      </c>
      <c r="D11" s="9"/>
      <c r="E11" s="10">
        <v>20</v>
      </c>
      <c r="F11" s="33">
        <f t="shared" si="0"/>
        <v>6480</v>
      </c>
      <c r="G11" s="15">
        <v>45948</v>
      </c>
      <c r="H11" s="16" t="s">
        <v>75</v>
      </c>
      <c r="I11" s="17"/>
      <c r="J11" s="18">
        <v>74000</v>
      </c>
      <c r="P11" s="127">
        <v>45948</v>
      </c>
      <c r="Q11" s="13">
        <f>R11-P11</f>
        <v>13</v>
      </c>
      <c r="R11" s="66">
        <v>45961</v>
      </c>
      <c r="S11" s="120" t="s">
        <v>39</v>
      </c>
      <c r="T11" s="128">
        <v>393</v>
      </c>
      <c r="U11" s="129" t="s">
        <v>32</v>
      </c>
      <c r="V11" s="129" t="s">
        <v>37</v>
      </c>
      <c r="W11" s="130">
        <v>30</v>
      </c>
      <c r="X11" s="129" t="s">
        <v>34</v>
      </c>
      <c r="Y11" s="131">
        <v>600</v>
      </c>
      <c r="Z11" s="132">
        <v>18000</v>
      </c>
      <c r="AA11" s="133"/>
      <c r="AB11" s="132">
        <v>18000</v>
      </c>
      <c r="AC11" t="s">
        <v>69</v>
      </c>
    </row>
    <row r="12" spans="2:29" x14ac:dyDescent="0.25">
      <c r="B12" s="7">
        <v>45939</v>
      </c>
      <c r="C12" s="8">
        <v>311</v>
      </c>
      <c r="D12" s="9"/>
      <c r="E12" s="10">
        <v>20</v>
      </c>
      <c r="F12" s="33">
        <f t="shared" si="0"/>
        <v>6220</v>
      </c>
      <c r="G12" s="15">
        <v>45948</v>
      </c>
      <c r="H12" s="16" t="s">
        <v>76</v>
      </c>
      <c r="I12" s="17"/>
      <c r="J12" s="18">
        <v>9500</v>
      </c>
      <c r="P12" s="74"/>
      <c r="Q12" s="74"/>
      <c r="R12" s="74"/>
      <c r="S12" s="74"/>
      <c r="T12" s="74"/>
      <c r="U12" s="74"/>
      <c r="V12" s="74" t="s">
        <v>78</v>
      </c>
      <c r="W12" s="74"/>
      <c r="X12" s="74"/>
      <c r="Y12" s="74"/>
      <c r="Z12" s="74"/>
      <c r="AA12" s="74"/>
      <c r="AB12" s="75">
        <v>-196500</v>
      </c>
    </row>
    <row r="13" spans="2:29" x14ac:dyDescent="0.25">
      <c r="B13" s="7">
        <v>45940</v>
      </c>
      <c r="C13" s="8">
        <v>325</v>
      </c>
      <c r="D13" s="9"/>
      <c r="E13" s="10">
        <v>20</v>
      </c>
      <c r="F13" s="33">
        <f t="shared" si="0"/>
        <v>6500</v>
      </c>
      <c r="G13" s="15">
        <v>45948</v>
      </c>
      <c r="H13" s="16" t="s">
        <v>77</v>
      </c>
      <c r="I13" s="17"/>
      <c r="J13" s="18">
        <v>18000</v>
      </c>
      <c r="P13" s="136">
        <v>45961</v>
      </c>
      <c r="Q13" s="137">
        <f>R13-P13</f>
        <v>30</v>
      </c>
      <c r="R13" s="135">
        <v>45991</v>
      </c>
      <c r="S13" s="138" t="s">
        <v>39</v>
      </c>
      <c r="T13" s="140">
        <v>437</v>
      </c>
      <c r="U13" s="141" t="s">
        <v>32</v>
      </c>
      <c r="V13" s="142" t="s">
        <v>79</v>
      </c>
      <c r="W13" s="143">
        <v>30</v>
      </c>
      <c r="X13" s="142" t="s">
        <v>34</v>
      </c>
      <c r="Y13" s="144">
        <v>720</v>
      </c>
      <c r="Z13" s="145">
        <v>21600</v>
      </c>
      <c r="AA13" s="146"/>
      <c r="AB13" s="145">
        <v>21600</v>
      </c>
      <c r="AC13" t="s">
        <v>81</v>
      </c>
    </row>
    <row r="14" spans="2:29" x14ac:dyDescent="0.25">
      <c r="B14" s="7">
        <v>45941</v>
      </c>
      <c r="C14" s="8">
        <v>314</v>
      </c>
      <c r="D14" s="9"/>
      <c r="E14" s="10">
        <v>20</v>
      </c>
      <c r="F14" s="33">
        <f t="shared" si="0"/>
        <v>6280</v>
      </c>
      <c r="G14" s="15">
        <v>45971</v>
      </c>
      <c r="H14" s="16" t="s">
        <v>82</v>
      </c>
      <c r="I14" s="17"/>
      <c r="J14" s="18">
        <v>-1288200</v>
      </c>
      <c r="P14" s="136">
        <v>45961</v>
      </c>
      <c r="Q14" s="137">
        <f>R14-P14</f>
        <v>30</v>
      </c>
      <c r="R14" s="135">
        <v>45991</v>
      </c>
      <c r="S14" s="138" t="s">
        <v>39</v>
      </c>
      <c r="T14" s="140">
        <v>437</v>
      </c>
      <c r="U14" s="141" t="s">
        <v>32</v>
      </c>
      <c r="V14" s="142" t="s">
        <v>80</v>
      </c>
      <c r="W14" s="143">
        <v>30</v>
      </c>
      <c r="X14" s="142" t="s">
        <v>34</v>
      </c>
      <c r="Y14" s="144">
        <v>700</v>
      </c>
      <c r="Z14" s="145">
        <v>21000</v>
      </c>
      <c r="AA14" s="146"/>
      <c r="AB14" s="145">
        <v>21000</v>
      </c>
      <c r="AC14" t="s">
        <v>81</v>
      </c>
    </row>
    <row r="15" spans="2:29" x14ac:dyDescent="0.25">
      <c r="B15" s="7">
        <v>45942</v>
      </c>
      <c r="C15" s="8">
        <v>331.5</v>
      </c>
      <c r="D15" s="9"/>
      <c r="E15" s="10">
        <v>20</v>
      </c>
      <c r="F15" s="33">
        <f t="shared" si="0"/>
        <v>6630</v>
      </c>
      <c r="G15" s="15">
        <v>45980</v>
      </c>
      <c r="H15" s="16" t="s">
        <v>85</v>
      </c>
      <c r="I15" s="17"/>
      <c r="J15" s="18">
        <v>488200</v>
      </c>
      <c r="U15" s="139"/>
    </row>
    <row r="16" spans="2:29" x14ac:dyDescent="0.25">
      <c r="B16" s="7">
        <v>45943</v>
      </c>
      <c r="C16" s="8">
        <v>341</v>
      </c>
      <c r="D16" s="9"/>
      <c r="E16" s="10">
        <v>20</v>
      </c>
      <c r="F16" s="33">
        <f t="shared" si="0"/>
        <v>6820</v>
      </c>
      <c r="G16" s="19"/>
      <c r="H16" s="16"/>
      <c r="I16" s="17"/>
      <c r="J16" s="18"/>
    </row>
    <row r="17" spans="2:10" x14ac:dyDescent="0.25">
      <c r="B17" s="7">
        <v>45944</v>
      </c>
      <c r="C17" s="8">
        <v>287</v>
      </c>
      <c r="D17" s="9"/>
      <c r="E17" s="10">
        <v>20</v>
      </c>
      <c r="F17" s="33">
        <f t="shared" si="0"/>
        <v>5740</v>
      </c>
      <c r="G17" s="19"/>
      <c r="H17" s="16"/>
      <c r="I17" s="17"/>
      <c r="J17" s="18"/>
    </row>
    <row r="18" spans="2:10" x14ac:dyDescent="0.25">
      <c r="B18" s="7">
        <v>45945</v>
      </c>
      <c r="C18" s="8">
        <v>308</v>
      </c>
      <c r="D18" s="9"/>
      <c r="E18" s="10">
        <v>20</v>
      </c>
      <c r="F18" s="33">
        <f t="shared" si="0"/>
        <v>6160</v>
      </c>
      <c r="G18" s="19"/>
      <c r="H18" s="16"/>
      <c r="I18" s="17"/>
      <c r="J18" s="18"/>
    </row>
    <row r="19" spans="2:10" x14ac:dyDescent="0.25">
      <c r="B19" s="7">
        <v>45946</v>
      </c>
      <c r="C19" s="8">
        <v>283.5</v>
      </c>
      <c r="D19" s="9"/>
      <c r="E19" s="10">
        <v>20</v>
      </c>
      <c r="F19" s="33">
        <f t="shared" si="0"/>
        <v>5670</v>
      </c>
      <c r="G19" s="19"/>
      <c r="H19" s="16"/>
      <c r="I19" s="17"/>
      <c r="J19" s="18"/>
    </row>
    <row r="20" spans="2:10" x14ac:dyDescent="0.25">
      <c r="B20" s="7">
        <v>45947</v>
      </c>
      <c r="C20" s="8">
        <v>285.5</v>
      </c>
      <c r="D20" s="9"/>
      <c r="E20" s="10">
        <v>20</v>
      </c>
      <c r="F20" s="33">
        <f t="shared" si="0"/>
        <v>5710</v>
      </c>
      <c r="G20" s="19"/>
      <c r="H20" s="16"/>
      <c r="I20" s="17"/>
      <c r="J20" s="18"/>
    </row>
    <row r="21" spans="2:10" x14ac:dyDescent="0.25">
      <c r="B21" s="7">
        <v>45948</v>
      </c>
      <c r="C21" s="8">
        <v>269.5</v>
      </c>
      <c r="D21" s="9"/>
      <c r="E21" s="10">
        <v>20</v>
      </c>
      <c r="F21" s="33">
        <f t="shared" si="0"/>
        <v>5390</v>
      </c>
      <c r="G21" s="19"/>
      <c r="H21" s="16"/>
      <c r="I21" s="17"/>
      <c r="J21" s="18"/>
    </row>
    <row r="22" spans="2:10" x14ac:dyDescent="0.25">
      <c r="B22" s="7">
        <v>45949</v>
      </c>
      <c r="C22" s="8">
        <v>303</v>
      </c>
      <c r="D22" s="9"/>
      <c r="E22" s="10">
        <v>20</v>
      </c>
      <c r="F22" s="33">
        <f t="shared" si="0"/>
        <v>6060</v>
      </c>
      <c r="G22" s="19"/>
      <c r="H22" s="16"/>
      <c r="I22" s="17"/>
      <c r="J22" s="18"/>
    </row>
    <row r="23" spans="2:10" x14ac:dyDescent="0.25">
      <c r="B23" s="7">
        <v>45950</v>
      </c>
      <c r="C23" s="8">
        <v>290.5</v>
      </c>
      <c r="D23" s="9"/>
      <c r="E23" s="10">
        <v>20</v>
      </c>
      <c r="F23" s="33">
        <f t="shared" si="0"/>
        <v>5810</v>
      </c>
      <c r="G23" s="19"/>
      <c r="H23" s="16"/>
      <c r="I23" s="17"/>
      <c r="J23" s="18"/>
    </row>
    <row r="24" spans="2:10" x14ac:dyDescent="0.25">
      <c r="B24" s="7">
        <v>45951</v>
      </c>
      <c r="C24" s="8">
        <v>287</v>
      </c>
      <c r="D24" s="9"/>
      <c r="E24" s="10">
        <v>20</v>
      </c>
      <c r="F24" s="33">
        <f t="shared" si="0"/>
        <v>5740</v>
      </c>
      <c r="G24" s="19"/>
      <c r="H24" s="16"/>
      <c r="I24" s="17"/>
      <c r="J24" s="18"/>
    </row>
    <row r="25" spans="2:10" x14ac:dyDescent="0.25">
      <c r="B25" s="7">
        <v>45952</v>
      </c>
      <c r="C25" s="8">
        <v>303.5</v>
      </c>
      <c r="D25" s="9"/>
      <c r="E25" s="10">
        <v>20</v>
      </c>
      <c r="F25" s="33">
        <f t="shared" si="0"/>
        <v>6070</v>
      </c>
      <c r="G25" s="19"/>
      <c r="H25" s="16"/>
      <c r="I25" s="17"/>
      <c r="J25" s="18"/>
    </row>
    <row r="26" spans="2:10" x14ac:dyDescent="0.25">
      <c r="B26" s="7">
        <v>45953</v>
      </c>
      <c r="C26" s="8">
        <v>307</v>
      </c>
      <c r="D26" s="9"/>
      <c r="E26" s="10">
        <v>20</v>
      </c>
      <c r="F26" s="33">
        <f t="shared" si="0"/>
        <v>6140</v>
      </c>
      <c r="G26" s="19"/>
      <c r="H26" s="16"/>
      <c r="I26" s="17"/>
      <c r="J26" s="18"/>
    </row>
    <row r="27" spans="2:10" x14ac:dyDescent="0.25">
      <c r="B27" s="7">
        <v>45954</v>
      </c>
      <c r="C27" s="8">
        <v>318.5</v>
      </c>
      <c r="D27" s="9"/>
      <c r="E27" s="10">
        <v>20</v>
      </c>
      <c r="F27" s="33">
        <f t="shared" si="0"/>
        <v>6370</v>
      </c>
      <c r="G27" s="19"/>
      <c r="H27" s="16"/>
      <c r="I27" s="17"/>
      <c r="J27" s="18"/>
    </row>
    <row r="28" spans="2:10" x14ac:dyDescent="0.25">
      <c r="B28" s="7">
        <v>45955</v>
      </c>
      <c r="C28" s="8">
        <v>321.5</v>
      </c>
      <c r="D28" s="9"/>
      <c r="E28" s="10">
        <v>20</v>
      </c>
      <c r="F28" s="33">
        <f t="shared" si="0"/>
        <v>6430</v>
      </c>
      <c r="G28" s="19"/>
      <c r="H28" s="16"/>
      <c r="I28" s="17"/>
      <c r="J28" s="18"/>
    </row>
    <row r="29" spans="2:10" x14ac:dyDescent="0.25">
      <c r="B29" s="7">
        <v>45956</v>
      </c>
      <c r="C29" s="8">
        <v>310</v>
      </c>
      <c r="D29" s="9"/>
      <c r="E29" s="10">
        <v>20</v>
      </c>
      <c r="F29" s="33">
        <f t="shared" si="0"/>
        <v>6200</v>
      </c>
      <c r="G29" s="19"/>
      <c r="H29" s="16"/>
      <c r="I29" s="17"/>
      <c r="J29" s="18"/>
    </row>
    <row r="30" spans="2:10" x14ac:dyDescent="0.25">
      <c r="B30" s="7">
        <v>45957</v>
      </c>
      <c r="C30" s="8">
        <v>338</v>
      </c>
      <c r="D30" s="9"/>
      <c r="E30" s="10">
        <v>20</v>
      </c>
      <c r="F30" s="33">
        <f t="shared" si="0"/>
        <v>6760</v>
      </c>
      <c r="G30" s="19"/>
      <c r="H30" s="16"/>
      <c r="I30" s="17"/>
      <c r="J30" s="18"/>
    </row>
    <row r="31" spans="2:10" x14ac:dyDescent="0.25">
      <c r="B31" s="7">
        <v>45958</v>
      </c>
      <c r="C31" s="8">
        <v>311</v>
      </c>
      <c r="D31" s="9"/>
      <c r="E31" s="10">
        <v>20</v>
      </c>
      <c r="F31" s="33">
        <f t="shared" si="0"/>
        <v>6220</v>
      </c>
      <c r="G31" s="19"/>
      <c r="H31" s="16"/>
      <c r="I31" s="17"/>
      <c r="J31" s="18"/>
    </row>
    <row r="32" spans="2:10" x14ac:dyDescent="0.25">
      <c r="B32" s="7">
        <v>45959</v>
      </c>
      <c r="C32" s="8">
        <v>320.5</v>
      </c>
      <c r="D32" s="9"/>
      <c r="E32" s="10">
        <v>20</v>
      </c>
      <c r="F32" s="33">
        <f t="shared" si="0"/>
        <v>6410</v>
      </c>
      <c r="G32" s="19"/>
      <c r="H32" s="16"/>
      <c r="I32" s="17"/>
      <c r="J32" s="18"/>
    </row>
    <row r="33" spans="2:12" x14ac:dyDescent="0.25">
      <c r="B33" s="7">
        <v>45960</v>
      </c>
      <c r="C33" s="8">
        <v>322</v>
      </c>
      <c r="D33" s="9"/>
      <c r="E33" s="10">
        <v>20</v>
      </c>
      <c r="F33" s="33">
        <f t="shared" si="0"/>
        <v>6440</v>
      </c>
      <c r="G33" s="19"/>
      <c r="H33" s="16"/>
      <c r="I33" s="17"/>
      <c r="J33" s="18"/>
    </row>
    <row r="34" spans="2:12" ht="15.75" thickBot="1" x14ac:dyDescent="0.3">
      <c r="B34" s="45">
        <v>45961</v>
      </c>
      <c r="C34" s="8">
        <v>330</v>
      </c>
      <c r="D34" s="47"/>
      <c r="E34" s="10">
        <v>20</v>
      </c>
      <c r="F34" s="48">
        <f t="shared" si="0"/>
        <v>6600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9787.5</v>
      </c>
      <c r="D35" s="42">
        <f>SUM(D4:D34)</f>
        <v>0</v>
      </c>
      <c r="E35" s="43"/>
      <c r="F35" s="44" t="s">
        <v>4</v>
      </c>
      <c r="G35" s="24"/>
      <c r="H35" s="178" t="s">
        <v>11</v>
      </c>
      <c r="I35" s="178"/>
      <c r="J35" s="25">
        <f>SUM(J4:J34)</f>
        <v>319373.71518000006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9" t="s">
        <v>13</v>
      </c>
      <c r="I36" s="179"/>
      <c r="J36" s="18">
        <f>F36+F37</f>
        <v>195750</v>
      </c>
      <c r="L36" s="31">
        <f>J36-J4-J5-J6</f>
        <v>189883.17675000001</v>
      </c>
    </row>
    <row r="37" spans="2:12" x14ac:dyDescent="0.25">
      <c r="B37" s="26" t="s">
        <v>14</v>
      </c>
      <c r="C37" s="30">
        <f>C35</f>
        <v>9787.5</v>
      </c>
      <c r="D37" s="9">
        <f>D35/1.03</f>
        <v>0</v>
      </c>
      <c r="E37" s="10"/>
      <c r="F37" s="33">
        <f>SUM(F4:F36)</f>
        <v>195750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0" t="s">
        <v>16</v>
      </c>
      <c r="C39" s="181"/>
      <c r="D39" s="27"/>
      <c r="E39" s="36"/>
      <c r="F39" s="37"/>
      <c r="G39" s="28"/>
      <c r="H39" s="182" t="s">
        <v>17</v>
      </c>
      <c r="I39" s="182"/>
      <c r="J39" s="29">
        <f>J36+J37+J38-J35</f>
        <v>-123623.71518000006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opLeftCell="A2"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5" t="s">
        <v>31</v>
      </c>
      <c r="C2" s="176"/>
      <c r="D2" s="176"/>
      <c r="E2" s="176"/>
      <c r="F2" s="176"/>
      <c r="G2" s="176"/>
      <c r="H2" s="176"/>
      <c r="I2" s="176"/>
      <c r="J2" s="17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2">
        <v>45896</v>
      </c>
      <c r="Q3" s="13">
        <f>R3-P3</f>
        <v>34</v>
      </c>
      <c r="R3" s="66">
        <v>45930</v>
      </c>
      <c r="S3" s="13" t="s">
        <v>39</v>
      </c>
      <c r="T3" s="93">
        <v>292</v>
      </c>
      <c r="U3" s="94" t="s">
        <v>32</v>
      </c>
      <c r="V3" s="94" t="s">
        <v>43</v>
      </c>
      <c r="W3" s="95">
        <v>1500</v>
      </c>
      <c r="X3" s="94" t="s">
        <v>12</v>
      </c>
      <c r="Y3" s="96">
        <v>19</v>
      </c>
      <c r="Z3" s="97">
        <v>28500</v>
      </c>
      <c r="AA3" s="98"/>
      <c r="AB3" s="97">
        <v>28500</v>
      </c>
    </row>
    <row r="4" spans="2:29" x14ac:dyDescent="0.25">
      <c r="B4" s="7">
        <v>45962</v>
      </c>
      <c r="C4" s="8">
        <v>334.5</v>
      </c>
      <c r="D4" s="9"/>
      <c r="E4" s="10">
        <v>20</v>
      </c>
      <c r="F4" s="33">
        <f>E4*C4</f>
        <v>6690</v>
      </c>
      <c r="G4" s="11"/>
      <c r="H4" s="12" t="s">
        <v>6</v>
      </c>
      <c r="I4" s="13">
        <v>0.01</v>
      </c>
      <c r="J4" s="14">
        <f>(F36+F37)*I4</f>
        <v>1906.7</v>
      </c>
      <c r="P4" s="99">
        <v>45905</v>
      </c>
      <c r="Q4" s="13">
        <f>R4-P4</f>
        <v>25</v>
      </c>
      <c r="R4" s="66">
        <v>45930</v>
      </c>
      <c r="S4" s="13" t="s">
        <v>39</v>
      </c>
      <c r="T4" s="100">
        <v>312</v>
      </c>
      <c r="U4" s="101" t="s">
        <v>32</v>
      </c>
      <c r="V4" s="101" t="s">
        <v>51</v>
      </c>
      <c r="W4" s="102">
        <v>70</v>
      </c>
      <c r="X4" s="101" t="s">
        <v>34</v>
      </c>
      <c r="Y4" s="103">
        <v>725</v>
      </c>
      <c r="Z4" s="104">
        <v>50750</v>
      </c>
      <c r="AA4" s="105"/>
      <c r="AB4" s="104">
        <v>50750</v>
      </c>
    </row>
    <row r="5" spans="2:29" x14ac:dyDescent="0.25">
      <c r="B5" s="7">
        <v>45963</v>
      </c>
      <c r="C5" s="8">
        <v>302.5</v>
      </c>
      <c r="D5" s="9"/>
      <c r="E5" s="10">
        <v>20</v>
      </c>
      <c r="F5" s="33">
        <f t="shared" ref="F5:F34" si="0">E5*C5</f>
        <v>6050</v>
      </c>
      <c r="G5" s="11"/>
      <c r="H5" s="12" t="s">
        <v>7</v>
      </c>
      <c r="I5" s="13">
        <v>1E-3</v>
      </c>
      <c r="J5" s="14">
        <f>(F36+F37-J4-J6)*I5</f>
        <v>184.94989999999999</v>
      </c>
      <c r="P5" s="106">
        <v>45905</v>
      </c>
      <c r="Q5" s="13">
        <f>R5-P5</f>
        <v>25</v>
      </c>
      <c r="R5" s="66">
        <v>45930</v>
      </c>
      <c r="S5" s="13" t="s">
        <v>39</v>
      </c>
      <c r="T5" s="107">
        <v>312</v>
      </c>
      <c r="U5" s="108" t="s">
        <v>32</v>
      </c>
      <c r="V5" s="108" t="s">
        <v>35</v>
      </c>
      <c r="W5" s="109">
        <v>10</v>
      </c>
      <c r="X5" s="108" t="s">
        <v>34</v>
      </c>
      <c r="Y5" s="110">
        <v>760</v>
      </c>
      <c r="Z5" s="111">
        <v>7600</v>
      </c>
      <c r="AA5" s="112"/>
      <c r="AB5" s="111">
        <v>7600</v>
      </c>
    </row>
    <row r="6" spans="2:29" x14ac:dyDescent="0.25">
      <c r="B6" s="7">
        <v>45964</v>
      </c>
      <c r="C6" s="8">
        <v>305</v>
      </c>
      <c r="D6" s="9"/>
      <c r="E6" s="10">
        <v>20</v>
      </c>
      <c r="F6" s="33">
        <f t="shared" si="0"/>
        <v>6100</v>
      </c>
      <c r="G6" s="11"/>
      <c r="H6" s="12" t="s">
        <v>8</v>
      </c>
      <c r="I6" s="13"/>
      <c r="J6" s="14">
        <v>3813.4</v>
      </c>
      <c r="P6" s="74"/>
      <c r="Q6" s="74"/>
      <c r="R6" s="74"/>
      <c r="S6" s="74"/>
      <c r="T6" s="74"/>
      <c r="U6" s="74"/>
      <c r="V6" s="74" t="s">
        <v>65</v>
      </c>
      <c r="W6" s="74"/>
      <c r="X6" s="74"/>
      <c r="Y6" s="74"/>
      <c r="Z6" s="74"/>
      <c r="AA6" s="74"/>
      <c r="AB6" s="75">
        <v>-86850</v>
      </c>
    </row>
    <row r="7" spans="2:29" x14ac:dyDescent="0.25">
      <c r="B7" s="7">
        <v>45965</v>
      </c>
      <c r="C7" s="8">
        <v>309.5</v>
      </c>
      <c r="D7" s="9"/>
      <c r="E7" s="10">
        <v>20</v>
      </c>
      <c r="F7" s="33">
        <f t="shared" si="0"/>
        <v>6190</v>
      </c>
      <c r="G7" s="11"/>
      <c r="H7" s="12" t="s">
        <v>9</v>
      </c>
      <c r="I7" s="13"/>
      <c r="J7" s="14">
        <f>'EKİM 2025'!J39*-1</f>
        <v>123623.71518000006</v>
      </c>
      <c r="P7" s="120">
        <v>45918</v>
      </c>
      <c r="Q7" s="13">
        <f>R7-P7</f>
        <v>43</v>
      </c>
      <c r="R7" s="66">
        <v>45961</v>
      </c>
      <c r="S7" s="120" t="s">
        <v>39</v>
      </c>
      <c r="T7" s="121">
        <v>337</v>
      </c>
      <c r="U7" s="122" t="s">
        <v>32</v>
      </c>
      <c r="V7" s="122" t="s">
        <v>35</v>
      </c>
      <c r="W7" s="123">
        <v>100</v>
      </c>
      <c r="X7" s="122" t="s">
        <v>34</v>
      </c>
      <c r="Y7" s="124">
        <v>770</v>
      </c>
      <c r="Z7" s="125">
        <v>77000</v>
      </c>
      <c r="AA7" s="126"/>
      <c r="AB7" s="125">
        <v>77000</v>
      </c>
    </row>
    <row r="8" spans="2:29" x14ac:dyDescent="0.25">
      <c r="B8" s="7">
        <v>45966</v>
      </c>
      <c r="C8" s="8">
        <v>310.5</v>
      </c>
      <c r="D8" s="9"/>
      <c r="E8" s="10">
        <v>20</v>
      </c>
      <c r="F8" s="33">
        <f t="shared" si="0"/>
        <v>6210</v>
      </c>
      <c r="G8" s="15"/>
      <c r="H8" s="16"/>
      <c r="I8" s="17"/>
      <c r="J8" s="18"/>
      <c r="P8" s="120">
        <v>45918</v>
      </c>
      <c r="Q8" s="13">
        <f>R8-P8</f>
        <v>43</v>
      </c>
      <c r="R8" s="66">
        <v>45961</v>
      </c>
      <c r="S8" s="120" t="s">
        <v>39</v>
      </c>
      <c r="T8" s="121">
        <v>337</v>
      </c>
      <c r="U8" s="122" t="s">
        <v>32</v>
      </c>
      <c r="V8" s="122" t="s">
        <v>64</v>
      </c>
      <c r="W8" s="123">
        <v>30</v>
      </c>
      <c r="X8" s="122" t="s">
        <v>34</v>
      </c>
      <c r="Y8" s="124">
        <v>594.05940999999996</v>
      </c>
      <c r="Z8" s="125">
        <v>17821.78</v>
      </c>
      <c r="AA8" s="125">
        <v>178.22</v>
      </c>
      <c r="AB8" s="125">
        <v>18000</v>
      </c>
    </row>
    <row r="9" spans="2:29" x14ac:dyDescent="0.25">
      <c r="B9" s="7">
        <v>45967</v>
      </c>
      <c r="C9" s="8">
        <v>329</v>
      </c>
      <c r="D9" s="9"/>
      <c r="E9" s="10">
        <v>20</v>
      </c>
      <c r="F9" s="33">
        <f t="shared" si="0"/>
        <v>6580</v>
      </c>
      <c r="G9" s="15">
        <v>45992</v>
      </c>
      <c r="H9" s="16" t="s">
        <v>87</v>
      </c>
      <c r="I9" s="17"/>
      <c r="J9" s="18">
        <v>-300000</v>
      </c>
      <c r="P9" s="127">
        <v>45948</v>
      </c>
      <c r="Q9" s="13">
        <f>R9-P9</f>
        <v>13</v>
      </c>
      <c r="R9" s="66">
        <v>45961</v>
      </c>
      <c r="S9" s="120" t="s">
        <v>39</v>
      </c>
      <c r="T9" s="128">
        <v>393</v>
      </c>
      <c r="U9" s="129" t="s">
        <v>32</v>
      </c>
      <c r="V9" s="129" t="s">
        <v>70</v>
      </c>
      <c r="W9" s="130">
        <v>100</v>
      </c>
      <c r="X9" s="129" t="s">
        <v>34</v>
      </c>
      <c r="Y9" s="131">
        <v>740</v>
      </c>
      <c r="Z9" s="132">
        <v>74000</v>
      </c>
      <c r="AA9" s="133"/>
      <c r="AB9" s="132">
        <v>74000</v>
      </c>
    </row>
    <row r="10" spans="2:29" x14ac:dyDescent="0.25">
      <c r="B10" s="7">
        <v>45968</v>
      </c>
      <c r="C10" s="8">
        <v>324.5</v>
      </c>
      <c r="D10" s="9"/>
      <c r="E10" s="10">
        <v>20</v>
      </c>
      <c r="F10" s="33">
        <f t="shared" si="0"/>
        <v>6490</v>
      </c>
      <c r="G10" s="15">
        <v>46000</v>
      </c>
      <c r="H10" s="16" t="s">
        <v>88</v>
      </c>
      <c r="I10" s="17"/>
      <c r="J10" s="18">
        <v>300000</v>
      </c>
      <c r="P10" s="127">
        <v>45948</v>
      </c>
      <c r="Q10" s="13">
        <f>R10-P10</f>
        <v>13</v>
      </c>
      <c r="R10" s="66">
        <v>45961</v>
      </c>
      <c r="S10" s="120" t="s">
        <v>39</v>
      </c>
      <c r="T10" s="128">
        <v>393</v>
      </c>
      <c r="U10" s="129" t="s">
        <v>32</v>
      </c>
      <c r="V10" s="129" t="s">
        <v>71</v>
      </c>
      <c r="W10" s="134">
        <v>500</v>
      </c>
      <c r="X10" s="129" t="s">
        <v>12</v>
      </c>
      <c r="Y10" s="131">
        <v>19</v>
      </c>
      <c r="Z10" s="132">
        <v>9500</v>
      </c>
      <c r="AA10" s="133"/>
      <c r="AB10" s="132">
        <v>9500</v>
      </c>
    </row>
    <row r="11" spans="2:29" x14ac:dyDescent="0.25">
      <c r="B11" s="7">
        <v>45969</v>
      </c>
      <c r="C11" s="8">
        <v>329</v>
      </c>
      <c r="D11" s="9"/>
      <c r="E11" s="10">
        <v>20</v>
      </c>
      <c r="F11" s="33">
        <f t="shared" si="0"/>
        <v>6580</v>
      </c>
      <c r="G11" s="19"/>
      <c r="H11" s="16"/>
      <c r="I11" s="17"/>
      <c r="J11" s="18"/>
      <c r="P11" s="127">
        <v>45948</v>
      </c>
      <c r="Q11" s="13">
        <f>R11-P11</f>
        <v>13</v>
      </c>
      <c r="R11" s="66">
        <v>45961</v>
      </c>
      <c r="S11" s="120" t="s">
        <v>39</v>
      </c>
      <c r="T11" s="128">
        <v>393</v>
      </c>
      <c r="U11" s="129" t="s">
        <v>32</v>
      </c>
      <c r="V11" s="129" t="s">
        <v>37</v>
      </c>
      <c r="W11" s="130">
        <v>30</v>
      </c>
      <c r="X11" s="129" t="s">
        <v>34</v>
      </c>
      <c r="Y11" s="131">
        <v>600</v>
      </c>
      <c r="Z11" s="132">
        <v>18000</v>
      </c>
      <c r="AA11" s="133"/>
      <c r="AB11" s="132">
        <v>18000</v>
      </c>
    </row>
    <row r="12" spans="2:29" x14ac:dyDescent="0.25">
      <c r="B12" s="7">
        <v>45970</v>
      </c>
      <c r="C12" s="8">
        <v>331.5</v>
      </c>
      <c r="D12" s="9"/>
      <c r="E12" s="10">
        <v>20</v>
      </c>
      <c r="F12" s="33">
        <f t="shared" si="0"/>
        <v>6630</v>
      </c>
      <c r="G12" s="19"/>
      <c r="H12" s="16"/>
      <c r="I12" s="17"/>
      <c r="J12" s="18"/>
      <c r="P12" s="74"/>
      <c r="Q12" s="74"/>
      <c r="R12" s="74"/>
      <c r="S12" s="74"/>
      <c r="T12" s="74"/>
      <c r="U12" s="74"/>
      <c r="V12" s="74" t="s">
        <v>78</v>
      </c>
      <c r="W12" s="74"/>
      <c r="X12" s="74"/>
      <c r="Y12" s="74"/>
      <c r="Z12" s="74"/>
      <c r="AA12" s="74"/>
      <c r="AB12" s="75">
        <v>-196500</v>
      </c>
    </row>
    <row r="13" spans="2:29" x14ac:dyDescent="0.25">
      <c r="B13" s="7">
        <v>45971</v>
      </c>
      <c r="C13" s="8">
        <v>338.5</v>
      </c>
      <c r="D13" s="9"/>
      <c r="E13" s="10">
        <v>20</v>
      </c>
      <c r="F13" s="33">
        <f t="shared" si="0"/>
        <v>6770</v>
      </c>
      <c r="G13" s="15">
        <v>45961</v>
      </c>
      <c r="H13" s="16" t="s">
        <v>79</v>
      </c>
      <c r="I13" s="17"/>
      <c r="J13" s="18">
        <v>21600</v>
      </c>
      <c r="P13" s="147">
        <v>45961</v>
      </c>
      <c r="Q13" s="13">
        <f>R13-P13</f>
        <v>30</v>
      </c>
      <c r="R13" s="66">
        <v>45991</v>
      </c>
      <c r="S13" s="120" t="s">
        <v>39</v>
      </c>
      <c r="T13" s="148">
        <v>437</v>
      </c>
      <c r="U13" s="129" t="s">
        <v>32</v>
      </c>
      <c r="V13" s="149" t="s">
        <v>79</v>
      </c>
      <c r="W13" s="150">
        <v>30</v>
      </c>
      <c r="X13" s="149" t="s">
        <v>34</v>
      </c>
      <c r="Y13" s="151">
        <v>720</v>
      </c>
      <c r="Z13" s="152">
        <v>21600</v>
      </c>
      <c r="AA13" s="153"/>
      <c r="AB13" s="152">
        <v>21600</v>
      </c>
      <c r="AC13" t="s">
        <v>81</v>
      </c>
    </row>
    <row r="14" spans="2:29" x14ac:dyDescent="0.25">
      <c r="B14" s="7">
        <v>45972</v>
      </c>
      <c r="C14" s="8">
        <v>327.5</v>
      </c>
      <c r="D14" s="9"/>
      <c r="E14" s="10">
        <v>20</v>
      </c>
      <c r="F14" s="33">
        <f t="shared" si="0"/>
        <v>6550</v>
      </c>
      <c r="G14" s="15">
        <v>45961</v>
      </c>
      <c r="H14" s="16" t="s">
        <v>80</v>
      </c>
      <c r="I14" s="17"/>
      <c r="J14" s="18">
        <v>21000</v>
      </c>
      <c r="P14" s="147">
        <v>45961</v>
      </c>
      <c r="Q14" s="13">
        <f>R14-P14</f>
        <v>30</v>
      </c>
      <c r="R14" s="66">
        <v>45991</v>
      </c>
      <c r="S14" s="120" t="s">
        <v>39</v>
      </c>
      <c r="T14" s="148">
        <v>437</v>
      </c>
      <c r="U14" s="129" t="s">
        <v>32</v>
      </c>
      <c r="V14" s="149" t="s">
        <v>80</v>
      </c>
      <c r="W14" s="150">
        <v>30</v>
      </c>
      <c r="X14" s="149" t="s">
        <v>34</v>
      </c>
      <c r="Y14" s="151">
        <v>700</v>
      </c>
      <c r="Z14" s="152">
        <v>21000</v>
      </c>
      <c r="AA14" s="153"/>
      <c r="AB14" s="152">
        <v>21000</v>
      </c>
      <c r="AC14" t="s">
        <v>81</v>
      </c>
    </row>
    <row r="15" spans="2:29" x14ac:dyDescent="0.25">
      <c r="B15" s="7">
        <v>45973</v>
      </c>
      <c r="C15" s="8">
        <v>345</v>
      </c>
      <c r="D15" s="9"/>
      <c r="E15" s="10">
        <v>20</v>
      </c>
      <c r="F15" s="33">
        <f t="shared" si="0"/>
        <v>6900</v>
      </c>
      <c r="G15" s="15">
        <v>45975</v>
      </c>
      <c r="H15" s="16" t="s">
        <v>64</v>
      </c>
      <c r="I15" s="17"/>
      <c r="J15" s="18">
        <v>36000</v>
      </c>
      <c r="P15" s="154">
        <v>45975</v>
      </c>
      <c r="Q15" s="13">
        <f>R15-P15</f>
        <v>16</v>
      </c>
      <c r="R15" s="66">
        <v>45991</v>
      </c>
      <c r="S15" s="120" t="s">
        <v>39</v>
      </c>
      <c r="T15" s="155">
        <v>460</v>
      </c>
      <c r="U15" s="129" t="s">
        <v>32</v>
      </c>
      <c r="V15" s="156" t="s">
        <v>64</v>
      </c>
      <c r="W15" s="157">
        <v>60</v>
      </c>
      <c r="X15" s="156" t="s">
        <v>34</v>
      </c>
      <c r="Y15" s="158">
        <v>600</v>
      </c>
      <c r="Z15" s="159">
        <v>36000</v>
      </c>
      <c r="AA15" s="160"/>
      <c r="AB15" s="159">
        <v>36000</v>
      </c>
      <c r="AC15" t="s">
        <v>81</v>
      </c>
    </row>
    <row r="16" spans="2:29" x14ac:dyDescent="0.25">
      <c r="B16" s="7">
        <v>45974</v>
      </c>
      <c r="C16" s="8">
        <v>325</v>
      </c>
      <c r="D16" s="9"/>
      <c r="E16" s="10">
        <v>20</v>
      </c>
      <c r="F16" s="33">
        <f t="shared" si="0"/>
        <v>6500</v>
      </c>
      <c r="G16" s="15">
        <v>45975</v>
      </c>
      <c r="H16" s="16" t="s">
        <v>83</v>
      </c>
      <c r="I16" s="17"/>
      <c r="J16" s="18">
        <v>33000</v>
      </c>
      <c r="P16" s="154">
        <v>45975</v>
      </c>
      <c r="Q16" s="13">
        <f>R16-P16</f>
        <v>16</v>
      </c>
      <c r="R16" s="66">
        <v>45991</v>
      </c>
      <c r="S16" s="120" t="s">
        <v>39</v>
      </c>
      <c r="T16" s="155">
        <v>460</v>
      </c>
      <c r="U16" s="129" t="s">
        <v>32</v>
      </c>
      <c r="V16" s="156" t="s">
        <v>83</v>
      </c>
      <c r="W16" s="157">
        <v>30</v>
      </c>
      <c r="X16" s="156" t="s">
        <v>34</v>
      </c>
      <c r="Y16" s="158">
        <v>1100</v>
      </c>
      <c r="Z16" s="159">
        <v>33000</v>
      </c>
      <c r="AA16" s="160"/>
      <c r="AB16" s="159">
        <v>33000</v>
      </c>
      <c r="AC16" t="s">
        <v>81</v>
      </c>
    </row>
    <row r="17" spans="2:29" x14ac:dyDescent="0.25">
      <c r="B17" s="7">
        <v>45975</v>
      </c>
      <c r="C17" s="8">
        <v>346</v>
      </c>
      <c r="D17" s="9"/>
      <c r="E17" s="10">
        <v>20</v>
      </c>
      <c r="F17" s="33">
        <f t="shared" si="0"/>
        <v>6920</v>
      </c>
      <c r="G17" s="15">
        <v>45975</v>
      </c>
      <c r="H17" s="16" t="s">
        <v>84</v>
      </c>
      <c r="I17" s="17"/>
      <c r="J17" s="18">
        <v>2500</v>
      </c>
      <c r="P17" s="154">
        <v>45975</v>
      </c>
      <c r="Q17" s="13">
        <f>R17-P17</f>
        <v>16</v>
      </c>
      <c r="R17" s="66">
        <v>45991</v>
      </c>
      <c r="S17" s="120" t="s">
        <v>39</v>
      </c>
      <c r="T17" s="155">
        <v>460</v>
      </c>
      <c r="U17" s="129" t="s">
        <v>32</v>
      </c>
      <c r="V17" s="156" t="s">
        <v>84</v>
      </c>
      <c r="W17" s="157">
        <v>5</v>
      </c>
      <c r="X17" s="156" t="s">
        <v>34</v>
      </c>
      <c r="Y17" s="158">
        <v>500</v>
      </c>
      <c r="Z17" s="159">
        <v>2500</v>
      </c>
      <c r="AA17" s="160"/>
      <c r="AB17" s="159">
        <v>2500</v>
      </c>
      <c r="AC17" t="s">
        <v>81</v>
      </c>
    </row>
    <row r="18" spans="2:29" x14ac:dyDescent="0.25">
      <c r="B18" s="7">
        <v>45976</v>
      </c>
      <c r="C18" s="8">
        <v>328.5</v>
      </c>
      <c r="D18" s="9"/>
      <c r="E18" s="10">
        <v>20</v>
      </c>
      <c r="F18" s="33">
        <f t="shared" si="0"/>
        <v>6570</v>
      </c>
      <c r="G18" s="15"/>
      <c r="H18" s="16" t="s">
        <v>86</v>
      </c>
      <c r="I18" s="17"/>
      <c r="J18" s="18">
        <v>54320</v>
      </c>
      <c r="P18" s="13"/>
      <c r="Q18" s="13"/>
      <c r="R18" s="13"/>
      <c r="S18" s="13"/>
      <c r="T18" s="13"/>
      <c r="U18" s="13"/>
      <c r="V18" s="156" t="s">
        <v>86</v>
      </c>
      <c r="W18" s="157">
        <v>15520</v>
      </c>
      <c r="X18" s="156" t="s">
        <v>12</v>
      </c>
      <c r="Y18" s="158">
        <v>3.5</v>
      </c>
      <c r="Z18" s="13"/>
      <c r="AA18" s="13"/>
      <c r="AB18" s="161">
        <f>W18*Y18</f>
        <v>54320</v>
      </c>
      <c r="AC18" t="s">
        <v>81</v>
      </c>
    </row>
    <row r="19" spans="2:29" x14ac:dyDescent="0.25">
      <c r="B19" s="7">
        <v>45977</v>
      </c>
      <c r="C19" s="8">
        <v>311</v>
      </c>
      <c r="D19" s="9"/>
      <c r="E19" s="10">
        <v>20</v>
      </c>
      <c r="F19" s="33">
        <f t="shared" si="0"/>
        <v>6220</v>
      </c>
      <c r="G19" s="15"/>
      <c r="H19" s="16"/>
      <c r="I19" s="17"/>
      <c r="J19" s="18"/>
      <c r="P19" s="74"/>
      <c r="Q19" s="74"/>
      <c r="R19" s="74"/>
      <c r="S19" s="74"/>
      <c r="T19" s="74"/>
      <c r="U19" s="74"/>
      <c r="V19" s="74" t="s">
        <v>89</v>
      </c>
      <c r="W19" s="74"/>
      <c r="X19" s="74"/>
      <c r="Y19" s="74"/>
      <c r="Z19" s="74"/>
      <c r="AA19" s="74"/>
      <c r="AB19" s="75">
        <v>-168420</v>
      </c>
    </row>
    <row r="20" spans="2:29" x14ac:dyDescent="0.25">
      <c r="B20" s="7">
        <v>45978</v>
      </c>
      <c r="C20" s="8">
        <v>314.5</v>
      </c>
      <c r="D20" s="9"/>
      <c r="E20" s="10">
        <v>20</v>
      </c>
      <c r="F20" s="33">
        <f t="shared" si="0"/>
        <v>6290</v>
      </c>
      <c r="G20" s="15">
        <v>46000</v>
      </c>
      <c r="H20" s="16" t="s">
        <v>90</v>
      </c>
      <c r="I20" s="17"/>
      <c r="J20" s="18">
        <v>-210000</v>
      </c>
    </row>
    <row r="21" spans="2:29" x14ac:dyDescent="0.25">
      <c r="B21" s="7">
        <v>45979</v>
      </c>
      <c r="C21" s="8">
        <v>327.5</v>
      </c>
      <c r="D21" s="9"/>
      <c r="E21" s="10">
        <v>20</v>
      </c>
      <c r="F21" s="33">
        <f t="shared" si="0"/>
        <v>6550</v>
      </c>
      <c r="G21" s="15">
        <v>46008</v>
      </c>
      <c r="H21" s="16" t="s">
        <v>95</v>
      </c>
      <c r="I21" s="17"/>
      <c r="J21" s="18">
        <v>210000</v>
      </c>
    </row>
    <row r="22" spans="2:29" x14ac:dyDescent="0.25">
      <c r="B22" s="7">
        <v>45980</v>
      </c>
      <c r="C22" s="8">
        <v>309</v>
      </c>
      <c r="D22" s="9"/>
      <c r="E22" s="10">
        <v>20</v>
      </c>
      <c r="F22" s="33">
        <f t="shared" si="0"/>
        <v>6180</v>
      </c>
      <c r="G22" s="19"/>
      <c r="H22" s="16"/>
      <c r="I22" s="17"/>
      <c r="J22" s="18"/>
    </row>
    <row r="23" spans="2:29" x14ac:dyDescent="0.25">
      <c r="B23" s="7">
        <v>45981</v>
      </c>
      <c r="C23" s="8">
        <v>283</v>
      </c>
      <c r="D23" s="9"/>
      <c r="E23" s="10">
        <v>20</v>
      </c>
      <c r="F23" s="33">
        <f t="shared" si="0"/>
        <v>5660</v>
      </c>
      <c r="G23" s="19"/>
      <c r="H23" s="16"/>
      <c r="I23" s="17"/>
      <c r="J23" s="18"/>
    </row>
    <row r="24" spans="2:29" x14ac:dyDescent="0.25">
      <c r="B24" s="7">
        <v>45982</v>
      </c>
      <c r="C24" s="8">
        <v>303.5</v>
      </c>
      <c r="D24" s="9"/>
      <c r="E24" s="10">
        <v>20</v>
      </c>
      <c r="F24" s="33">
        <f t="shared" si="0"/>
        <v>6070</v>
      </c>
      <c r="G24" s="19"/>
      <c r="H24" s="16"/>
      <c r="I24" s="17"/>
      <c r="J24" s="18"/>
    </row>
    <row r="25" spans="2:29" x14ac:dyDescent="0.25">
      <c r="B25" s="7">
        <v>45983</v>
      </c>
      <c r="C25" s="8">
        <v>290</v>
      </c>
      <c r="D25" s="9"/>
      <c r="E25" s="10">
        <v>20</v>
      </c>
      <c r="F25" s="33">
        <f t="shared" si="0"/>
        <v>5800</v>
      </c>
      <c r="G25" s="19"/>
      <c r="H25" s="16"/>
      <c r="I25" s="17"/>
      <c r="J25" s="18"/>
    </row>
    <row r="26" spans="2:29" x14ac:dyDescent="0.25">
      <c r="B26" s="7">
        <v>45984</v>
      </c>
      <c r="C26" s="8">
        <v>282.5</v>
      </c>
      <c r="D26" s="9"/>
      <c r="E26" s="10">
        <v>20</v>
      </c>
      <c r="F26" s="33">
        <f t="shared" si="0"/>
        <v>5650</v>
      </c>
      <c r="G26" s="19"/>
      <c r="H26" s="16"/>
      <c r="I26" s="17"/>
      <c r="J26" s="18"/>
    </row>
    <row r="27" spans="2:29" x14ac:dyDescent="0.25">
      <c r="B27" s="7">
        <v>45985</v>
      </c>
      <c r="C27" s="8">
        <v>290.5</v>
      </c>
      <c r="D27" s="9"/>
      <c r="E27" s="10">
        <v>20</v>
      </c>
      <c r="F27" s="33">
        <f t="shared" si="0"/>
        <v>5810</v>
      </c>
      <c r="G27" s="19"/>
      <c r="H27" s="16"/>
      <c r="I27" s="17"/>
      <c r="J27" s="18"/>
    </row>
    <row r="28" spans="2:29" x14ac:dyDescent="0.25">
      <c r="B28" s="7">
        <v>45986</v>
      </c>
      <c r="C28" s="8">
        <v>295</v>
      </c>
      <c r="D28" s="9"/>
      <c r="E28" s="10">
        <v>20</v>
      </c>
      <c r="F28" s="33">
        <f t="shared" si="0"/>
        <v>5900</v>
      </c>
      <c r="G28" s="19"/>
      <c r="H28" s="16"/>
      <c r="I28" s="17"/>
      <c r="J28" s="18"/>
    </row>
    <row r="29" spans="2:29" x14ac:dyDescent="0.25">
      <c r="B29" s="7">
        <v>45987</v>
      </c>
      <c r="C29" s="8">
        <v>289</v>
      </c>
      <c r="D29" s="9"/>
      <c r="E29" s="10">
        <v>20</v>
      </c>
      <c r="F29" s="33">
        <f t="shared" si="0"/>
        <v>5780</v>
      </c>
      <c r="G29" s="19"/>
      <c r="H29" s="16"/>
      <c r="I29" s="17"/>
      <c r="J29" s="18"/>
    </row>
    <row r="30" spans="2:29" x14ac:dyDescent="0.25">
      <c r="B30" s="7">
        <v>45988</v>
      </c>
      <c r="C30" s="8">
        <v>330</v>
      </c>
      <c r="D30" s="9"/>
      <c r="E30" s="10">
        <v>20</v>
      </c>
      <c r="F30" s="33">
        <f t="shared" si="0"/>
        <v>6600</v>
      </c>
      <c r="G30" s="19"/>
      <c r="H30" s="16"/>
      <c r="I30" s="17"/>
      <c r="J30" s="18"/>
    </row>
    <row r="31" spans="2:29" x14ac:dyDescent="0.25">
      <c r="B31" s="7">
        <v>45989</v>
      </c>
      <c r="C31" s="8">
        <v>339</v>
      </c>
      <c r="D31" s="9"/>
      <c r="E31" s="10">
        <v>20</v>
      </c>
      <c r="F31" s="33">
        <f t="shared" si="0"/>
        <v>6780</v>
      </c>
      <c r="G31" s="19"/>
      <c r="H31" s="16"/>
      <c r="I31" s="17"/>
      <c r="J31" s="18"/>
    </row>
    <row r="32" spans="2:29" x14ac:dyDescent="0.25">
      <c r="B32" s="7">
        <v>45990</v>
      </c>
      <c r="C32" s="8">
        <v>344.5</v>
      </c>
      <c r="D32" s="9"/>
      <c r="E32" s="10">
        <v>20</v>
      </c>
      <c r="F32" s="33">
        <f t="shared" si="0"/>
        <v>6890</v>
      </c>
      <c r="G32" s="19"/>
      <c r="H32" s="16"/>
      <c r="I32" s="17"/>
      <c r="J32" s="18"/>
    </row>
    <row r="33" spans="2:12" x14ac:dyDescent="0.25">
      <c r="B33" s="7">
        <v>45991</v>
      </c>
      <c r="C33" s="8">
        <v>338</v>
      </c>
      <c r="D33" s="9"/>
      <c r="E33" s="10">
        <v>20</v>
      </c>
      <c r="F33" s="33">
        <f t="shared" si="0"/>
        <v>6760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10">
        <v>20</v>
      </c>
      <c r="F34" s="48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9533.5</v>
      </c>
      <c r="D35" s="42">
        <f>SUM(D4:D34)</f>
        <v>0</v>
      </c>
      <c r="E35" s="43"/>
      <c r="F35" s="44" t="s">
        <v>4</v>
      </c>
      <c r="G35" s="24"/>
      <c r="H35" s="178" t="s">
        <v>11</v>
      </c>
      <c r="I35" s="178"/>
      <c r="J35" s="25">
        <f>SUM(J4:J34)</f>
        <v>297948.76508000004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9" t="s">
        <v>13</v>
      </c>
      <c r="I36" s="179"/>
      <c r="J36" s="18">
        <f>F36+F37</f>
        <v>190670</v>
      </c>
      <c r="L36" s="31">
        <f>J36-J4-J5-J6</f>
        <v>184764.95009999999</v>
      </c>
    </row>
    <row r="37" spans="2:12" x14ac:dyDescent="0.25">
      <c r="B37" s="26" t="s">
        <v>14</v>
      </c>
      <c r="C37" s="30">
        <f>C35</f>
        <v>9533.5</v>
      </c>
      <c r="D37" s="9">
        <f>D35/1.03</f>
        <v>0</v>
      </c>
      <c r="E37" s="10"/>
      <c r="F37" s="33">
        <f>SUM(F4:F36)</f>
        <v>190670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0" t="s">
        <v>16</v>
      </c>
      <c r="C39" s="181"/>
      <c r="D39" s="27"/>
      <c r="E39" s="36"/>
      <c r="F39" s="37"/>
      <c r="G39" s="28"/>
      <c r="H39" s="182" t="s">
        <v>17</v>
      </c>
      <c r="I39" s="182"/>
      <c r="J39" s="29">
        <f>J36+J37+J38-J35</f>
        <v>-107278.76508000004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J38" sqref="J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5" t="s">
        <v>31</v>
      </c>
      <c r="C2" s="176"/>
      <c r="D2" s="176"/>
      <c r="E2" s="176"/>
      <c r="F2" s="176"/>
      <c r="G2" s="176"/>
      <c r="H2" s="176"/>
      <c r="I2" s="176"/>
      <c r="J2" s="17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7">
        <v>45961</v>
      </c>
      <c r="Q3" s="13">
        <f t="shared" ref="Q3:Q8" si="0">R3-P3</f>
        <v>30</v>
      </c>
      <c r="R3" s="66">
        <v>45991</v>
      </c>
      <c r="S3" s="120" t="s">
        <v>39</v>
      </c>
      <c r="T3" s="148">
        <v>437</v>
      </c>
      <c r="U3" s="129" t="s">
        <v>32</v>
      </c>
      <c r="V3" s="149" t="s">
        <v>79</v>
      </c>
      <c r="W3" s="150">
        <v>30</v>
      </c>
      <c r="X3" s="149" t="s">
        <v>34</v>
      </c>
      <c r="Y3" s="151">
        <v>720</v>
      </c>
      <c r="Z3" s="152">
        <v>21600</v>
      </c>
      <c r="AA3" s="153"/>
      <c r="AB3" s="152">
        <v>21600</v>
      </c>
      <c r="AC3" t="s">
        <v>81</v>
      </c>
    </row>
    <row r="4" spans="2:29" x14ac:dyDescent="0.25">
      <c r="B4" s="7">
        <v>45992</v>
      </c>
      <c r="C4" s="8">
        <v>339</v>
      </c>
      <c r="D4" s="9"/>
      <c r="E4" s="10">
        <v>20</v>
      </c>
      <c r="F4" s="33">
        <f>E4*C4</f>
        <v>6780</v>
      </c>
      <c r="G4" s="11"/>
      <c r="H4" s="12" t="s">
        <v>6</v>
      </c>
      <c r="I4" s="13">
        <v>0.01</v>
      </c>
      <c r="J4" s="14">
        <f>(F36+F37)*I4</f>
        <v>2176</v>
      </c>
      <c r="P4" s="147">
        <v>45961</v>
      </c>
      <c r="Q4" s="13">
        <f t="shared" si="0"/>
        <v>30</v>
      </c>
      <c r="R4" s="66">
        <v>45991</v>
      </c>
      <c r="S4" s="120" t="s">
        <v>39</v>
      </c>
      <c r="T4" s="148">
        <v>437</v>
      </c>
      <c r="U4" s="129" t="s">
        <v>32</v>
      </c>
      <c r="V4" s="149" t="s">
        <v>80</v>
      </c>
      <c r="W4" s="150">
        <v>30</v>
      </c>
      <c r="X4" s="149" t="s">
        <v>34</v>
      </c>
      <c r="Y4" s="151">
        <v>700</v>
      </c>
      <c r="Z4" s="152">
        <v>21000</v>
      </c>
      <c r="AA4" s="153"/>
      <c r="AB4" s="152">
        <v>21000</v>
      </c>
      <c r="AC4" t="s">
        <v>81</v>
      </c>
    </row>
    <row r="5" spans="2:29" x14ac:dyDescent="0.25">
      <c r="B5" s="7">
        <v>45993</v>
      </c>
      <c r="C5" s="8">
        <v>352</v>
      </c>
      <c r="D5" s="9"/>
      <c r="E5" s="10">
        <v>20</v>
      </c>
      <c r="F5" s="33">
        <f t="shared" ref="F5:F34" si="1">E5*C5</f>
        <v>7040</v>
      </c>
      <c r="G5" s="11"/>
      <c r="H5" s="12" t="s">
        <v>7</v>
      </c>
      <c r="I5" s="13">
        <v>1E-3</v>
      </c>
      <c r="J5" s="14">
        <f>(F36+F37-J4-J6)*I5</f>
        <v>215.42400000000001</v>
      </c>
      <c r="P5" s="154">
        <v>45975</v>
      </c>
      <c r="Q5" s="13">
        <f t="shared" si="0"/>
        <v>16</v>
      </c>
      <c r="R5" s="66">
        <v>45991</v>
      </c>
      <c r="S5" s="120" t="s">
        <v>39</v>
      </c>
      <c r="T5" s="155">
        <v>460</v>
      </c>
      <c r="U5" s="129" t="s">
        <v>32</v>
      </c>
      <c r="V5" s="156" t="s">
        <v>64</v>
      </c>
      <c r="W5" s="157">
        <v>60</v>
      </c>
      <c r="X5" s="156" t="s">
        <v>34</v>
      </c>
      <c r="Y5" s="158">
        <v>600</v>
      </c>
      <c r="Z5" s="159">
        <v>36000</v>
      </c>
      <c r="AA5" s="160"/>
      <c r="AB5" s="159">
        <v>36000</v>
      </c>
      <c r="AC5" t="s">
        <v>81</v>
      </c>
    </row>
    <row r="6" spans="2:29" x14ac:dyDescent="0.25">
      <c r="B6" s="7">
        <v>45994</v>
      </c>
      <c r="C6" s="8">
        <v>337</v>
      </c>
      <c r="D6" s="9"/>
      <c r="E6" s="10">
        <v>20</v>
      </c>
      <c r="F6" s="33">
        <f t="shared" si="1"/>
        <v>6740</v>
      </c>
      <c r="G6" s="11"/>
      <c r="H6" s="12" t="s">
        <v>8</v>
      </c>
      <c r="I6" s="13"/>
      <c r="J6" s="14"/>
      <c r="P6" s="154">
        <v>45975</v>
      </c>
      <c r="Q6" s="13">
        <f t="shared" si="0"/>
        <v>16</v>
      </c>
      <c r="R6" s="66">
        <v>45991</v>
      </c>
      <c r="S6" s="120" t="s">
        <v>39</v>
      </c>
      <c r="T6" s="155">
        <v>460</v>
      </c>
      <c r="U6" s="129" t="s">
        <v>32</v>
      </c>
      <c r="V6" s="156" t="s">
        <v>83</v>
      </c>
      <c r="W6" s="157">
        <v>30</v>
      </c>
      <c r="X6" s="156" t="s">
        <v>34</v>
      </c>
      <c r="Y6" s="158">
        <v>1100</v>
      </c>
      <c r="Z6" s="159">
        <v>33000</v>
      </c>
      <c r="AA6" s="160"/>
      <c r="AB6" s="159">
        <v>33000</v>
      </c>
      <c r="AC6" t="s">
        <v>81</v>
      </c>
    </row>
    <row r="7" spans="2:29" x14ac:dyDescent="0.25">
      <c r="B7" s="7">
        <v>45995</v>
      </c>
      <c r="C7" s="8">
        <v>346</v>
      </c>
      <c r="D7" s="9"/>
      <c r="E7" s="10">
        <v>20</v>
      </c>
      <c r="F7" s="33">
        <f t="shared" si="1"/>
        <v>6920</v>
      </c>
      <c r="G7" s="11"/>
      <c r="H7" s="12" t="s">
        <v>9</v>
      </c>
      <c r="I7" s="13"/>
      <c r="J7" s="14">
        <f>'KASIM 2025'!J39*-1</f>
        <v>107278.76508000004</v>
      </c>
      <c r="P7" s="154">
        <v>45975</v>
      </c>
      <c r="Q7" s="13">
        <f t="shared" si="0"/>
        <v>16</v>
      </c>
      <c r="R7" s="66">
        <v>45991</v>
      </c>
      <c r="S7" s="120" t="s">
        <v>39</v>
      </c>
      <c r="T7" s="155">
        <v>460</v>
      </c>
      <c r="U7" s="129" t="s">
        <v>32</v>
      </c>
      <c r="V7" s="156" t="s">
        <v>84</v>
      </c>
      <c r="W7" s="157">
        <v>5</v>
      </c>
      <c r="X7" s="156" t="s">
        <v>34</v>
      </c>
      <c r="Y7" s="158">
        <v>500</v>
      </c>
      <c r="Z7" s="159">
        <v>2500</v>
      </c>
      <c r="AA7" s="160"/>
      <c r="AB7" s="159">
        <v>2500</v>
      </c>
      <c r="AC7" t="s">
        <v>81</v>
      </c>
    </row>
    <row r="8" spans="2:29" x14ac:dyDescent="0.25">
      <c r="B8" s="7">
        <v>45996</v>
      </c>
      <c r="C8" s="8">
        <v>353.5</v>
      </c>
      <c r="D8" s="9"/>
      <c r="E8" s="10">
        <v>20</v>
      </c>
      <c r="F8" s="33">
        <f t="shared" si="1"/>
        <v>7070</v>
      </c>
      <c r="G8" s="15"/>
      <c r="H8" s="16"/>
      <c r="I8" s="17"/>
      <c r="J8" s="18"/>
      <c r="P8" s="66">
        <v>46013</v>
      </c>
      <c r="Q8" s="13">
        <f t="shared" si="0"/>
        <v>-22</v>
      </c>
      <c r="R8" s="66">
        <v>45991</v>
      </c>
      <c r="S8" s="13" t="s">
        <v>39</v>
      </c>
      <c r="T8" s="13">
        <v>561</v>
      </c>
      <c r="U8" s="129" t="s">
        <v>32</v>
      </c>
      <c r="V8" s="156" t="s">
        <v>86</v>
      </c>
      <c r="W8" s="157">
        <v>15520</v>
      </c>
      <c r="X8" s="156" t="s">
        <v>12</v>
      </c>
      <c r="Y8" s="158">
        <v>3.5</v>
      </c>
      <c r="Z8" s="13"/>
      <c r="AA8" s="13"/>
      <c r="AB8" s="161">
        <f>W8*Y8</f>
        <v>54320</v>
      </c>
      <c r="AC8" t="s">
        <v>81</v>
      </c>
    </row>
    <row r="9" spans="2:29" x14ac:dyDescent="0.25">
      <c r="B9" s="7">
        <v>45997</v>
      </c>
      <c r="C9" s="8">
        <v>370</v>
      </c>
      <c r="D9" s="9"/>
      <c r="E9" s="10">
        <v>20</v>
      </c>
      <c r="F9" s="33">
        <f t="shared" si="1"/>
        <v>7400</v>
      </c>
      <c r="G9" s="163">
        <v>46001</v>
      </c>
      <c r="H9" s="16" t="s">
        <v>96</v>
      </c>
      <c r="I9" s="17"/>
      <c r="J9" s="162">
        <v>30000</v>
      </c>
      <c r="P9" s="74"/>
      <c r="Q9" s="74"/>
      <c r="R9" s="74"/>
      <c r="S9" s="74"/>
      <c r="T9" s="74"/>
      <c r="U9" s="74"/>
      <c r="V9" s="74" t="s">
        <v>89</v>
      </c>
      <c r="W9" s="74"/>
      <c r="X9" s="74"/>
      <c r="Y9" s="74"/>
      <c r="Z9" s="74"/>
      <c r="AA9" s="74"/>
      <c r="AB9" s="75">
        <v>-168420</v>
      </c>
    </row>
    <row r="10" spans="2:29" x14ac:dyDescent="0.25">
      <c r="B10" s="7">
        <v>45998</v>
      </c>
      <c r="C10" s="8">
        <v>375.5</v>
      </c>
      <c r="D10" s="9"/>
      <c r="E10" s="10">
        <v>20</v>
      </c>
      <c r="F10" s="33">
        <f t="shared" si="1"/>
        <v>7510</v>
      </c>
      <c r="G10" s="163">
        <v>46001</v>
      </c>
      <c r="H10" s="16" t="s">
        <v>97</v>
      </c>
      <c r="I10" s="17"/>
      <c r="J10" s="162">
        <v>74000</v>
      </c>
      <c r="P10" s="164">
        <v>46001</v>
      </c>
      <c r="Q10" s="165" t="s">
        <v>91</v>
      </c>
      <c r="R10" s="164">
        <v>46022</v>
      </c>
      <c r="S10" s="165" t="s">
        <v>39</v>
      </c>
      <c r="T10" s="166">
        <v>525</v>
      </c>
      <c r="U10" s="165" t="s">
        <v>32</v>
      </c>
      <c r="V10" s="165" t="s">
        <v>64</v>
      </c>
      <c r="W10" s="167">
        <v>50</v>
      </c>
      <c r="X10" s="165" t="s">
        <v>34</v>
      </c>
      <c r="Y10" s="168">
        <v>594.05940999999996</v>
      </c>
      <c r="Z10" s="169">
        <v>29702.97</v>
      </c>
      <c r="AA10" s="169">
        <v>297.02999999999997</v>
      </c>
      <c r="AB10" s="169">
        <v>30000</v>
      </c>
      <c r="AC10" t="s">
        <v>94</v>
      </c>
    </row>
    <row r="11" spans="2:29" x14ac:dyDescent="0.25">
      <c r="B11" s="7">
        <v>45999</v>
      </c>
      <c r="C11" s="8">
        <v>370</v>
      </c>
      <c r="D11" s="9"/>
      <c r="E11" s="10">
        <v>20</v>
      </c>
      <c r="F11" s="33">
        <f t="shared" si="1"/>
        <v>7400</v>
      </c>
      <c r="G11" s="163">
        <v>46001</v>
      </c>
      <c r="H11" s="16" t="s">
        <v>98</v>
      </c>
      <c r="I11" s="17"/>
      <c r="J11" s="162">
        <v>21400</v>
      </c>
      <c r="P11" s="164">
        <v>46001</v>
      </c>
      <c r="Q11" s="165" t="s">
        <v>91</v>
      </c>
      <c r="R11" s="164">
        <v>46022</v>
      </c>
      <c r="S11" s="165" t="s">
        <v>39</v>
      </c>
      <c r="T11" s="166">
        <v>525</v>
      </c>
      <c r="U11" s="165" t="s">
        <v>32</v>
      </c>
      <c r="V11" s="165" t="s">
        <v>92</v>
      </c>
      <c r="W11" s="167">
        <v>100</v>
      </c>
      <c r="X11" s="165" t="s">
        <v>34</v>
      </c>
      <c r="Y11" s="168">
        <v>740</v>
      </c>
      <c r="Z11" s="169">
        <v>74000</v>
      </c>
      <c r="AA11" s="170"/>
      <c r="AB11" s="169">
        <v>74000</v>
      </c>
      <c r="AC11" t="s">
        <v>94</v>
      </c>
    </row>
    <row r="12" spans="2:29" x14ac:dyDescent="0.25">
      <c r="B12" s="7">
        <v>46000</v>
      </c>
      <c r="C12" s="8">
        <v>351.5</v>
      </c>
      <c r="D12" s="9"/>
      <c r="E12" s="10">
        <v>20</v>
      </c>
      <c r="F12" s="33">
        <f t="shared" si="1"/>
        <v>7030</v>
      </c>
      <c r="G12" s="19"/>
      <c r="H12" s="16"/>
      <c r="I12" s="17"/>
      <c r="J12" s="18"/>
      <c r="P12" s="164">
        <v>46001</v>
      </c>
      <c r="Q12" s="165" t="s">
        <v>91</v>
      </c>
      <c r="R12" s="164">
        <v>46022</v>
      </c>
      <c r="S12" s="165" t="s">
        <v>39</v>
      </c>
      <c r="T12" s="166">
        <v>525</v>
      </c>
      <c r="U12" s="165" t="s">
        <v>32</v>
      </c>
      <c r="V12" s="165" t="s">
        <v>93</v>
      </c>
      <c r="W12" s="171">
        <v>1000</v>
      </c>
      <c r="X12" s="165" t="s">
        <v>12</v>
      </c>
      <c r="Y12" s="168">
        <v>21.4</v>
      </c>
      <c r="Z12" s="169">
        <v>21400</v>
      </c>
      <c r="AA12" s="170"/>
      <c r="AB12" s="169">
        <v>21400</v>
      </c>
      <c r="AC12" t="s">
        <v>94</v>
      </c>
    </row>
    <row r="13" spans="2:29" x14ac:dyDescent="0.25">
      <c r="B13" s="7">
        <v>46001</v>
      </c>
      <c r="C13" s="8">
        <v>345</v>
      </c>
      <c r="D13" s="9"/>
      <c r="E13" s="10">
        <v>20</v>
      </c>
      <c r="F13" s="33">
        <f t="shared" si="1"/>
        <v>6900</v>
      </c>
      <c r="G13" s="15">
        <v>46088</v>
      </c>
      <c r="H13" s="16" t="s">
        <v>100</v>
      </c>
      <c r="I13" s="17"/>
      <c r="J13" s="18">
        <v>-17470</v>
      </c>
      <c r="P13" s="74"/>
      <c r="Q13" s="74"/>
      <c r="R13" s="74"/>
      <c r="S13" s="74"/>
      <c r="T13" s="74"/>
      <c r="U13" s="74"/>
      <c r="V13" s="74" t="s">
        <v>99</v>
      </c>
      <c r="W13" s="74"/>
      <c r="X13" s="74"/>
      <c r="Y13" s="74"/>
      <c r="Z13" s="74"/>
      <c r="AA13" s="74"/>
      <c r="AB13" s="75">
        <v>-125400</v>
      </c>
    </row>
    <row r="14" spans="2:29" x14ac:dyDescent="0.25">
      <c r="B14" s="7">
        <v>46002</v>
      </c>
      <c r="C14" s="8">
        <v>377.5</v>
      </c>
      <c r="D14" s="9"/>
      <c r="E14" s="10">
        <v>20</v>
      </c>
      <c r="F14" s="33">
        <f t="shared" si="1"/>
        <v>7550</v>
      </c>
      <c r="G14" s="19"/>
      <c r="H14" s="16"/>
      <c r="I14" s="17"/>
      <c r="J14" s="18"/>
    </row>
    <row r="15" spans="2:29" x14ac:dyDescent="0.25">
      <c r="B15" s="7">
        <v>46003</v>
      </c>
      <c r="C15" s="8">
        <v>357</v>
      </c>
      <c r="D15" s="9"/>
      <c r="E15" s="10">
        <v>20</v>
      </c>
      <c r="F15" s="33">
        <f t="shared" si="1"/>
        <v>7140</v>
      </c>
      <c r="G15" s="19"/>
      <c r="H15" s="16"/>
      <c r="I15" s="17"/>
      <c r="J15" s="18"/>
    </row>
    <row r="16" spans="2:29" x14ac:dyDescent="0.25">
      <c r="B16" s="7">
        <v>46004</v>
      </c>
      <c r="C16" s="8">
        <v>369.5</v>
      </c>
      <c r="D16" s="9"/>
      <c r="E16" s="10">
        <v>20</v>
      </c>
      <c r="F16" s="33">
        <f t="shared" si="1"/>
        <v>7390</v>
      </c>
      <c r="G16" s="19"/>
      <c r="H16" s="16"/>
      <c r="I16" s="17"/>
      <c r="J16" s="18"/>
    </row>
    <row r="17" spans="2:10" x14ac:dyDescent="0.25">
      <c r="B17" s="7">
        <v>46005</v>
      </c>
      <c r="C17" s="8">
        <v>0</v>
      </c>
      <c r="D17" s="9"/>
      <c r="E17" s="10">
        <v>20</v>
      </c>
      <c r="F17" s="33">
        <f t="shared" si="1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713</v>
      </c>
      <c r="D18" s="9"/>
      <c r="E18" s="10">
        <v>20</v>
      </c>
      <c r="F18" s="33">
        <f t="shared" si="1"/>
        <v>14260</v>
      </c>
      <c r="G18" s="19"/>
      <c r="H18" s="16"/>
      <c r="I18" s="17"/>
      <c r="J18" s="18"/>
    </row>
    <row r="19" spans="2:10" x14ac:dyDescent="0.25">
      <c r="B19" s="7">
        <v>46007</v>
      </c>
      <c r="C19" s="8">
        <v>324</v>
      </c>
      <c r="D19" s="9"/>
      <c r="E19" s="10">
        <v>20</v>
      </c>
      <c r="F19" s="33">
        <f t="shared" si="1"/>
        <v>6480</v>
      </c>
      <c r="G19" s="19"/>
      <c r="H19" s="16"/>
      <c r="I19" s="17"/>
      <c r="J19" s="18"/>
    </row>
    <row r="20" spans="2:10" x14ac:dyDescent="0.25">
      <c r="B20" s="7">
        <v>46008</v>
      </c>
      <c r="C20" s="8">
        <v>364</v>
      </c>
      <c r="D20" s="9"/>
      <c r="E20" s="10">
        <v>20</v>
      </c>
      <c r="F20" s="33">
        <f t="shared" si="1"/>
        <v>7280</v>
      </c>
      <c r="G20" s="19"/>
      <c r="H20" s="16"/>
      <c r="I20" s="17"/>
      <c r="J20" s="18"/>
    </row>
    <row r="21" spans="2:10" x14ac:dyDescent="0.25">
      <c r="B21" s="7">
        <v>46009</v>
      </c>
      <c r="C21" s="8">
        <v>302.5</v>
      </c>
      <c r="D21" s="9"/>
      <c r="E21" s="10">
        <v>20</v>
      </c>
      <c r="F21" s="33">
        <f t="shared" si="1"/>
        <v>6050</v>
      </c>
      <c r="G21" s="19"/>
      <c r="H21" s="16"/>
      <c r="I21" s="17"/>
      <c r="J21" s="18"/>
    </row>
    <row r="22" spans="2:10" x14ac:dyDescent="0.25">
      <c r="B22" s="7">
        <v>46010</v>
      </c>
      <c r="C22" s="8">
        <v>320.5</v>
      </c>
      <c r="D22" s="9"/>
      <c r="E22" s="10">
        <v>20</v>
      </c>
      <c r="F22" s="33">
        <f t="shared" si="1"/>
        <v>6410</v>
      </c>
      <c r="G22" s="19"/>
      <c r="H22" s="16"/>
      <c r="I22" s="17"/>
      <c r="J22" s="18"/>
    </row>
    <row r="23" spans="2:10" x14ac:dyDescent="0.25">
      <c r="B23" s="7">
        <v>46011</v>
      </c>
      <c r="C23" s="8">
        <v>376.5</v>
      </c>
      <c r="D23" s="9"/>
      <c r="E23" s="10">
        <v>20</v>
      </c>
      <c r="F23" s="33">
        <f t="shared" si="1"/>
        <v>7530</v>
      </c>
      <c r="G23" s="19"/>
      <c r="H23" s="16"/>
      <c r="I23" s="17"/>
      <c r="J23" s="18"/>
    </row>
    <row r="24" spans="2:10" x14ac:dyDescent="0.25">
      <c r="B24" s="7">
        <v>46012</v>
      </c>
      <c r="C24" s="8">
        <v>386.5</v>
      </c>
      <c r="D24" s="9"/>
      <c r="E24" s="10">
        <v>20</v>
      </c>
      <c r="F24" s="33">
        <f t="shared" si="1"/>
        <v>7730</v>
      </c>
      <c r="G24" s="19"/>
      <c r="H24" s="16"/>
      <c r="I24" s="17"/>
      <c r="J24" s="18"/>
    </row>
    <row r="25" spans="2:10" x14ac:dyDescent="0.25">
      <c r="B25" s="7">
        <v>46013</v>
      </c>
      <c r="C25" s="8">
        <v>376.5</v>
      </c>
      <c r="D25" s="9"/>
      <c r="E25" s="10">
        <v>20</v>
      </c>
      <c r="F25" s="33">
        <f t="shared" si="1"/>
        <v>7530</v>
      </c>
      <c r="G25" s="19"/>
      <c r="H25" s="16"/>
      <c r="I25" s="17"/>
      <c r="J25" s="18"/>
    </row>
    <row r="26" spans="2:10" x14ac:dyDescent="0.25">
      <c r="B26" s="7">
        <v>46014</v>
      </c>
      <c r="C26" s="8">
        <v>370</v>
      </c>
      <c r="D26" s="9"/>
      <c r="E26" s="10">
        <v>20</v>
      </c>
      <c r="F26" s="33">
        <f t="shared" si="1"/>
        <v>7400</v>
      </c>
      <c r="G26" s="19"/>
      <c r="H26" s="16"/>
      <c r="I26" s="17"/>
      <c r="J26" s="18"/>
    </row>
    <row r="27" spans="2:10" x14ac:dyDescent="0.25">
      <c r="B27" s="7">
        <v>46015</v>
      </c>
      <c r="C27" s="8">
        <v>401</v>
      </c>
      <c r="D27" s="9"/>
      <c r="E27" s="10">
        <v>20</v>
      </c>
      <c r="F27" s="33">
        <f t="shared" si="1"/>
        <v>8020</v>
      </c>
      <c r="G27" s="19"/>
      <c r="H27" s="16"/>
      <c r="I27" s="17"/>
      <c r="J27" s="18"/>
    </row>
    <row r="28" spans="2:10" x14ac:dyDescent="0.25">
      <c r="B28" s="7">
        <v>46016</v>
      </c>
      <c r="C28" s="8">
        <v>393</v>
      </c>
      <c r="D28" s="9"/>
      <c r="E28" s="10">
        <v>20</v>
      </c>
      <c r="F28" s="33">
        <f t="shared" si="1"/>
        <v>7860</v>
      </c>
      <c r="G28" s="19"/>
      <c r="H28" s="16"/>
      <c r="I28" s="17"/>
      <c r="J28" s="18"/>
    </row>
    <row r="29" spans="2:10" x14ac:dyDescent="0.25">
      <c r="B29" s="7">
        <v>46017</v>
      </c>
      <c r="C29" s="8">
        <v>385</v>
      </c>
      <c r="D29" s="9"/>
      <c r="E29" s="10">
        <v>20</v>
      </c>
      <c r="F29" s="33">
        <f t="shared" si="1"/>
        <v>7700</v>
      </c>
      <c r="G29" s="19"/>
      <c r="H29" s="16"/>
      <c r="I29" s="17"/>
      <c r="J29" s="18"/>
    </row>
    <row r="30" spans="2:10" x14ac:dyDescent="0.25">
      <c r="B30" s="7">
        <v>46018</v>
      </c>
      <c r="C30" s="8">
        <v>395</v>
      </c>
      <c r="D30" s="9"/>
      <c r="E30" s="10">
        <v>20</v>
      </c>
      <c r="F30" s="33">
        <f t="shared" si="1"/>
        <v>7900</v>
      </c>
      <c r="G30" s="19"/>
      <c r="H30" s="16"/>
      <c r="I30" s="17"/>
      <c r="J30" s="18"/>
    </row>
    <row r="31" spans="2:10" x14ac:dyDescent="0.25">
      <c r="B31" s="7">
        <v>46019</v>
      </c>
      <c r="C31" s="8">
        <v>404.5</v>
      </c>
      <c r="D31" s="9"/>
      <c r="E31" s="10">
        <v>20</v>
      </c>
      <c r="F31" s="33">
        <f t="shared" si="1"/>
        <v>8090</v>
      </c>
      <c r="G31" s="19"/>
      <c r="H31" s="16"/>
      <c r="I31" s="17"/>
      <c r="J31" s="18"/>
    </row>
    <row r="32" spans="2:10" x14ac:dyDescent="0.25">
      <c r="B32" s="7">
        <v>46020</v>
      </c>
      <c r="C32" s="8">
        <v>367</v>
      </c>
      <c r="D32" s="9"/>
      <c r="E32" s="10">
        <v>20</v>
      </c>
      <c r="F32" s="33">
        <f t="shared" si="1"/>
        <v>7340</v>
      </c>
      <c r="G32" s="19"/>
      <c r="H32" s="16"/>
      <c r="I32" s="17"/>
      <c r="J32" s="18"/>
    </row>
    <row r="33" spans="2:12" x14ac:dyDescent="0.25">
      <c r="B33" s="7">
        <v>46021</v>
      </c>
      <c r="C33" s="8">
        <v>357.5</v>
      </c>
      <c r="D33" s="9"/>
      <c r="E33" s="10">
        <v>20</v>
      </c>
      <c r="F33" s="33">
        <f t="shared" si="1"/>
        <v>7150</v>
      </c>
      <c r="G33" s="19"/>
      <c r="H33" s="16"/>
      <c r="I33" s="17"/>
      <c r="J33" s="18"/>
    </row>
    <row r="34" spans="2:12" ht="15.75" thickBot="1" x14ac:dyDescent="0.3">
      <c r="B34" s="45">
        <v>46022</v>
      </c>
      <c r="C34" s="46">
        <v>0</v>
      </c>
      <c r="D34" s="47"/>
      <c r="E34" s="10">
        <v>20</v>
      </c>
      <c r="F34" s="48">
        <f t="shared" si="1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10880</v>
      </c>
      <c r="D35" s="42">
        <f>SUM(D4:D34)</f>
        <v>0</v>
      </c>
      <c r="E35" s="43"/>
      <c r="F35" s="44" t="s">
        <v>4</v>
      </c>
      <c r="G35" s="24"/>
      <c r="H35" s="178" t="s">
        <v>11</v>
      </c>
      <c r="I35" s="178"/>
      <c r="J35" s="25">
        <f>SUM(J4:J34)</f>
        <v>217600.18908000004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9" t="s">
        <v>13</v>
      </c>
      <c r="I36" s="179"/>
      <c r="J36" s="18">
        <f>F36+F37</f>
        <v>217600</v>
      </c>
      <c r="L36" s="31">
        <f>J36-J4-J5-J6</f>
        <v>215208.576</v>
      </c>
    </row>
    <row r="37" spans="2:12" x14ac:dyDescent="0.25">
      <c r="B37" s="26" t="s">
        <v>14</v>
      </c>
      <c r="C37" s="30">
        <f>C35</f>
        <v>10880</v>
      </c>
      <c r="D37" s="9">
        <f>D35/1.03</f>
        <v>0</v>
      </c>
      <c r="E37" s="10"/>
      <c r="F37" s="33">
        <f>SUM(F4:F36)</f>
        <v>217600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 t="s">
        <v>101</v>
      </c>
      <c r="I38" s="17"/>
      <c r="J38" s="18">
        <v>0.19</v>
      </c>
    </row>
    <row r="39" spans="2:12" ht="15.75" thickBot="1" x14ac:dyDescent="0.3">
      <c r="B39" s="180" t="s">
        <v>16</v>
      </c>
      <c r="C39" s="181"/>
      <c r="D39" s="27"/>
      <c r="E39" s="36"/>
      <c r="F39" s="37"/>
      <c r="G39" s="28"/>
      <c r="H39" s="182" t="s">
        <v>17</v>
      </c>
      <c r="I39" s="182"/>
      <c r="J39" s="29">
        <f>J36+J37+J38-J35</f>
        <v>9.1999996220692992E-4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D6CC8-CB7F-46B4-95AF-66E9E5BD0487}">
  <dimension ref="B1:AC43"/>
  <sheetViews>
    <sheetView zoomScale="85" zoomScaleNormal="85" workbookViewId="0">
      <selection activeCell="K22" sqref="K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5" t="s">
        <v>31</v>
      </c>
      <c r="C2" s="176"/>
      <c r="D2" s="176"/>
      <c r="E2" s="176"/>
      <c r="F2" s="176"/>
      <c r="G2" s="176"/>
      <c r="H2" s="176"/>
      <c r="I2" s="176"/>
      <c r="J2" s="17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46024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46025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'ARALIK 2025'!J39*-1</f>
        <v>-9.1999996220692992E-4</v>
      </c>
    </row>
    <row r="8" spans="2:29" x14ac:dyDescent="0.25">
      <c r="B8" s="7">
        <v>46027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6"/>
      <c r="D34" s="47"/>
      <c r="E34" s="10">
        <v>20</v>
      </c>
      <c r="F34" s="48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178" t="s">
        <v>11</v>
      </c>
      <c r="I35" s="178"/>
      <c r="J35" s="25">
        <f>SUM(J4:J34)</f>
        <v>-9.1999996220692992E-4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79" t="s">
        <v>13</v>
      </c>
      <c r="I36" s="17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0" t="s">
        <v>16</v>
      </c>
      <c r="C39" s="181"/>
      <c r="D39" s="27"/>
      <c r="E39" s="36"/>
      <c r="F39" s="37"/>
      <c r="G39" s="28"/>
      <c r="H39" s="182" t="s">
        <v>17</v>
      </c>
      <c r="I39" s="182"/>
      <c r="J39" s="29">
        <f>J36+J37+J38-J35</f>
        <v>9.1999996220692992E-4</v>
      </c>
    </row>
    <row r="40" spans="2:12" ht="15.75" thickBot="1" x14ac:dyDescent="0.3">
      <c r="B40" s="172"/>
      <c r="C40" s="173"/>
      <c r="D40" s="173"/>
      <c r="E40" s="173"/>
      <c r="F40" s="173"/>
      <c r="G40" s="173"/>
      <c r="H40" s="173"/>
      <c r="I40" s="173"/>
      <c r="J40" s="174"/>
    </row>
    <row r="41" spans="2:12" ht="15.75" thickBot="1" x14ac:dyDescent="0.3">
      <c r="B41" s="172"/>
      <c r="C41" s="173"/>
      <c r="D41" s="173"/>
      <c r="E41" s="173"/>
      <c r="F41" s="173"/>
      <c r="G41" s="173"/>
      <c r="H41" s="173"/>
      <c r="I41" s="173"/>
      <c r="J41" s="17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AĞUSTOS 2025</vt:lpstr>
      <vt:lpstr>EYLÜL 2025</vt:lpstr>
      <vt:lpstr>EKİM 2025</vt:lpstr>
      <vt:lpstr>KASIM 2025</vt:lpstr>
      <vt:lpstr>ARALIK 2025</vt:lpstr>
      <vt:lpstr>OCAK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2026-03-09T16:48:24Z</dcterms:modified>
</cp:coreProperties>
</file>